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Ex1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+xml"/>
  <Override PartName="/xl/charts/chartEx2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charts/chartEx3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11.xml" ContentType="application/vnd.openxmlformats-officedocument.drawing+xml"/>
  <Override PartName="/xl/charts/chartEx4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charts/chartEx5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charts/chartEx6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drawings/drawing13.xml" ContentType="application/vnd.openxmlformats-officedocument.drawing+xml"/>
  <Override PartName="/xl/charts/chartEx7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drawings/drawing14.xml" ContentType="application/vnd.openxmlformats-officedocument.drawing+xml"/>
  <Override PartName="/xl/charts/chartEx8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17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DieseArbeitsmappe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rofessionelle Diagramme erstellen\"/>
    </mc:Choice>
  </mc:AlternateContent>
  <xr:revisionPtr revIDLastSave="0" documentId="13_ncr:1_{FFA2A8F7-A285-485B-AA93-7F10915F4357}" xr6:coauthVersionLast="47" xr6:coauthVersionMax="47" xr10:uidLastSave="{00000000-0000-0000-0000-000000000000}"/>
  <bookViews>
    <workbookView xWindow="-108" yWindow="-108" windowWidth="30936" windowHeight="16776" tabRatio="812" xr2:uid="{00000000-000D-0000-FFFF-FFFF00000000}"/>
  </bookViews>
  <sheets>
    <sheet name="Kreisdiagramm" sheetId="1" r:id="rId1"/>
    <sheet name="Wahlergebnisse" sheetId="3" r:id="rId2"/>
    <sheet name="Bundestagswahl" sheetId="2" r:id="rId3"/>
    <sheet name="Hessische Landtagswahl" sheetId="4" r:id="rId4"/>
    <sheet name="Blasendiagramm" sheetId="6" r:id="rId5"/>
    <sheet name="Netzdiagramme" sheetId="7" r:id="rId6"/>
    <sheet name="Oberflächendiagramme" sheetId="8" r:id="rId7"/>
    <sheet name="Wasserfalldiagramm" sheetId="11" r:id="rId8"/>
    <sheet name="Kursdiagramme" sheetId="9" r:id="rId9"/>
    <sheet name="Treemap-Diagramm" sheetId="12" r:id="rId10"/>
    <sheet name="Sunburst-Diagramm" sheetId="13" r:id="rId11"/>
    <sheet name="Histogramm" sheetId="14" r:id="rId12"/>
    <sheet name="Pareto-Diagramm" sheetId="16" r:id="rId13"/>
    <sheet name="Kastengrafikdiagramm" sheetId="17" r:id="rId14"/>
    <sheet name="Grafiken" sheetId="10" r:id="rId15"/>
  </sheets>
  <definedNames>
    <definedName name="_xlchart.v1.0" hidden="1">Wasserfalldiagramm!$A$3:$A$12</definedName>
    <definedName name="_xlchart.v1.1" hidden="1">Wasserfalldiagramm!$B$3:$B$12</definedName>
    <definedName name="_xlchart.v1.10" hidden="1">Histogramm!$A$2:$A$51</definedName>
    <definedName name="_xlchart.v1.11" hidden="1">Histogramm!$A$1</definedName>
    <definedName name="_xlchart.v1.12" hidden="1">Histogramm!$A$2:$A$51</definedName>
    <definedName name="_xlchart.v1.13" hidden="1">'Pareto-Diagramm'!$A$2</definedName>
    <definedName name="_xlchart.v1.14" hidden="1">'Pareto-Diagramm'!$A$3:$A$52</definedName>
    <definedName name="_xlchart.v1.15" hidden="1">Kastengrafikdiagramm!$A$5:$A$54</definedName>
    <definedName name="_xlchart.v1.16" hidden="1">Kastengrafikdiagramm!$B$4</definedName>
    <definedName name="_xlchart.v1.17" hidden="1">Kastengrafikdiagramm!$B$5:$B$54</definedName>
    <definedName name="_xlchart.v1.18" hidden="1">Kastengrafikdiagramm!$C$4</definedName>
    <definedName name="_xlchart.v1.19" hidden="1">Kastengrafikdiagramm!$C$5:$C$54</definedName>
    <definedName name="_xlchart.v1.2" hidden="1">'Treemap-Diagramm'!$A$3:$B$10</definedName>
    <definedName name="_xlchart.v1.20" hidden="1">Kastengrafikdiagramm!$D$4</definedName>
    <definedName name="_xlchart.v1.21" hidden="1">Kastengrafikdiagramm!$D$5:$D$54</definedName>
    <definedName name="_xlchart.v1.3" hidden="1">'Treemap-Diagramm'!$C$3:$C$10</definedName>
    <definedName name="_xlchart.v1.4" hidden="1">'Treemap-Diagramm'!$A$21:$D$21</definedName>
    <definedName name="_xlchart.v1.5" hidden="1">'Treemap-Diagramm'!$A$22:$D$22</definedName>
    <definedName name="_xlchart.v1.6" hidden="1">'Sunburst-Diagramm'!$A$4:$B$19</definedName>
    <definedName name="_xlchart.v1.7" hidden="1">'Sunburst-Diagramm'!$C$3</definedName>
    <definedName name="_xlchart.v1.8" hidden="1">'Sunburst-Diagramm'!$C$4:$C$19</definedName>
    <definedName name="_xlchart.v1.9" hidden="1">Histogramm!$A$1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6" l="1"/>
  <c r="N8" i="16" s="1"/>
  <c r="F8" i="16"/>
  <c r="N6" i="16" s="1"/>
  <c r="F7" i="14"/>
  <c r="G5" i="14" s="1"/>
  <c r="G3" i="14"/>
  <c r="G2" i="14"/>
  <c r="B12" i="11"/>
  <c r="G6" i="14" l="1"/>
  <c r="G3" i="16"/>
  <c r="G4" i="16"/>
  <c r="G5" i="16"/>
  <c r="G6" i="16"/>
  <c r="G7" i="16"/>
  <c r="N7" i="16"/>
  <c r="H3" i="16"/>
  <c r="H4" i="16"/>
  <c r="H5" i="16"/>
  <c r="H6" i="16"/>
  <c r="G8" i="16"/>
  <c r="N3" i="16"/>
  <c r="N4" i="16"/>
  <c r="N5" i="16"/>
  <c r="G4" i="14"/>
  <c r="G7" i="14"/>
  <c r="H7" i="16" l="1"/>
  <c r="O7" i="16"/>
  <c r="O6" i="16"/>
  <c r="O5" i="16"/>
  <c r="O4" i="16"/>
  <c r="O3" i="16"/>
  <c r="B10" i="4" l="1"/>
</calcChain>
</file>

<file path=xl/sharedStrings.xml><?xml version="1.0" encoding="utf-8"?>
<sst xmlns="http://schemas.openxmlformats.org/spreadsheetml/2006/main" count="258" uniqueCount="120">
  <si>
    <t>Ergebnisse der Bundestagswahl 2013</t>
  </si>
  <si>
    <t>CDU/CSU</t>
  </si>
  <si>
    <t>SPD</t>
  </si>
  <si>
    <t>Linke</t>
  </si>
  <si>
    <t>Grüne</t>
  </si>
  <si>
    <t>FDP</t>
  </si>
  <si>
    <t>AfD</t>
  </si>
  <si>
    <t>Piraten</t>
  </si>
  <si>
    <t>NPD</t>
  </si>
  <si>
    <t>FREIE WÄHLER</t>
  </si>
  <si>
    <t>Sonstige</t>
  </si>
  <si>
    <t>Quelle: www.bundeswahlleiter.de</t>
  </si>
  <si>
    <t>Partei</t>
  </si>
  <si>
    <t>Anzahl der Sitze</t>
  </si>
  <si>
    <t>CDU</t>
  </si>
  <si>
    <t>Insgesamt</t>
  </si>
  <si>
    <t>Quelle: http://www.statistik-hessen.de</t>
  </si>
  <si>
    <t>Sitzverteilung Landtagswahl 2013 in Hessen</t>
  </si>
  <si>
    <t>Marktanalyse der Produkte</t>
  </si>
  <si>
    <t>Produkt</t>
  </si>
  <si>
    <t>Marktanteil</t>
  </si>
  <si>
    <t>Wachstum</t>
  </si>
  <si>
    <t>Umsatz</t>
  </si>
  <si>
    <t>Produkt A</t>
  </si>
  <si>
    <t>Produkt B</t>
  </si>
  <si>
    <t>Produkt C</t>
  </si>
  <si>
    <t>Produkt D</t>
  </si>
  <si>
    <t>Produkt E</t>
  </si>
  <si>
    <t>Produkt F</t>
  </si>
  <si>
    <t>Produkt G</t>
  </si>
  <si>
    <t>é</t>
  </si>
  <si>
    <t>x-Werte</t>
  </si>
  <si>
    <t>y-Werte</t>
  </si>
  <si>
    <t>Blasengröße</t>
  </si>
  <si>
    <t>Vermögensaufteilung der Firma</t>
  </si>
  <si>
    <t>Anlagevermögen</t>
  </si>
  <si>
    <t>Vorratsvermögen</t>
  </si>
  <si>
    <t>Forderungen</t>
  </si>
  <si>
    <t>Umsatzergebnisse</t>
  </si>
  <si>
    <t>Filiale A</t>
  </si>
  <si>
    <t>Filiale B</t>
  </si>
  <si>
    <t>Filiale C</t>
  </si>
  <si>
    <t>Jan</t>
  </si>
  <si>
    <t>Feb</t>
  </si>
  <si>
    <t>Mrz</t>
  </si>
  <si>
    <t>Apr</t>
  </si>
  <si>
    <t>Mai</t>
  </si>
  <si>
    <t>Jun</t>
  </si>
  <si>
    <t xml:space="preserve">Alpagena AG </t>
  </si>
  <si>
    <t>Datum</t>
  </si>
  <si>
    <t>Höchst</t>
  </si>
  <si>
    <t>Tiefst</t>
  </si>
  <si>
    <t>Schlusskurs</t>
  </si>
  <si>
    <t>Diagrammuntertyp "Höchst-Tiefst-Schlusskurs"</t>
  </si>
  <si>
    <t>è</t>
  </si>
  <si>
    <t>Eröffnungs</t>
  </si>
  <si>
    <t>Diagrammuntertyp "Eröffnungs-Höchst-Tiefst-Schlusskurs"</t>
  </si>
  <si>
    <t>Volumen</t>
  </si>
  <si>
    <t>Diagrammuntertyp "Volumen-Höchst-Tiefst-Schlusskurs"</t>
  </si>
  <si>
    <t>Diagrammuntertyp "Volumen-Eröffnungs-Höchst-Tiefst-Schlusskurs"</t>
  </si>
  <si>
    <t>Bonn</t>
  </si>
  <si>
    <t>Essen</t>
  </si>
  <si>
    <t>Dortmund</t>
  </si>
  <si>
    <t>Blumenhandel Wagner</t>
  </si>
  <si>
    <t>Montag</t>
  </si>
  <si>
    <t>Dienstag</t>
  </si>
  <si>
    <t>Mittwoch</t>
  </si>
  <si>
    <t>Anzahl verkaufter Einheiten Schnittblumen</t>
  </si>
  <si>
    <t>Monatliche Einnahmen und Ausgaben</t>
  </si>
  <si>
    <t>Gehalt</t>
  </si>
  <si>
    <t>Miete</t>
  </si>
  <si>
    <t>Nebenkosten</t>
  </si>
  <si>
    <t>Lebensmittel</t>
  </si>
  <si>
    <t>Kindergeld</t>
  </si>
  <si>
    <t>Auto</t>
  </si>
  <si>
    <t>Zeitungen austragen</t>
  </si>
  <si>
    <t>Kleidung</t>
  </si>
  <si>
    <t>Versicherungen</t>
  </si>
  <si>
    <t>Gesamt</t>
  </si>
  <si>
    <t>Verteilung der Krankheitstage im 1. Halbjahr</t>
  </si>
  <si>
    <t>1. Quartal</t>
  </si>
  <si>
    <t>Verwaltung</t>
  </si>
  <si>
    <t>Einkauf</t>
  </si>
  <si>
    <t>Marketing</t>
  </si>
  <si>
    <t>Produktion</t>
  </si>
  <si>
    <t>2. Quartal</t>
  </si>
  <si>
    <t xml:space="preserve">Verwaltung </t>
  </si>
  <si>
    <t xml:space="preserve">Einkauf </t>
  </si>
  <si>
    <t xml:space="preserve">Produktion </t>
  </si>
  <si>
    <t>Krankheitstage im letzten Jahr</t>
  </si>
  <si>
    <t>Quartal</t>
  </si>
  <si>
    <t>Abteilung</t>
  </si>
  <si>
    <t>Krankheitstage</t>
  </si>
  <si>
    <t>3. Quartal</t>
  </si>
  <si>
    <t>4. Quartal</t>
  </si>
  <si>
    <t>Zeitraum bis zum Auftreten der ersten Mängel [in Jahren]</t>
  </si>
  <si>
    <t>Klassen</t>
  </si>
  <si>
    <t>Häufigkeit (abs.)</t>
  </si>
  <si>
    <t>Häufigkeit (rel.)</t>
  </si>
  <si>
    <t>Ursprüngliches Diagramm</t>
  </si>
  <si>
    <t>bis</t>
  </si>
  <si>
    <t>&gt;1,0</t>
  </si>
  <si>
    <t>&gt;2,0</t>
  </si>
  <si>
    <t>&gt;3,0</t>
  </si>
  <si>
    <t>&gt;4,0</t>
  </si>
  <si>
    <t>Summe</t>
  </si>
  <si>
    <t>Individuell angepasstes Diagramm</t>
  </si>
  <si>
    <t>Ursprüngliche Klasseneinteilung</t>
  </si>
  <si>
    <t>Absteigend nach Größe sortierte Klassen</t>
  </si>
  <si>
    <t>Kumulierte Häufigkeit (rel.)</t>
  </si>
  <si>
    <t>Schweiz</t>
  </si>
  <si>
    <t>Österreich</t>
  </si>
  <si>
    <t>Deutschland</t>
  </si>
  <si>
    <t>März</t>
  </si>
  <si>
    <t>Februar</t>
  </si>
  <si>
    <t>Januar</t>
  </si>
  <si>
    <t>Land</t>
  </si>
  <si>
    <t>"Note" 6 = extrem unzufrieden</t>
  </si>
  <si>
    <t>"Note" 1 = sehr zufrieden</t>
  </si>
  <si>
    <t>Kundenbefragung: Wie zufrieden sind Sie mit unserem Service?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</si>
</sst>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%"/>
    <numFmt numFmtId="166" formatCode="_-* #,##0.00\ &quot;DM&quot;_-;\-* #,##0.00\ &quot;DM&quot;_-;_-* &quot;-&quot;??\ &quot;DM&quot;_-;_-@_-"/>
    <numFmt numFmtId="167" formatCode="_-* #,##0\ [$€-1]_-;\-* #,##0\ [$€-1]_-;_-* &quot;-&quot;??\ [$€-1]_-;_-@_-"/>
    <numFmt numFmtId="168" formatCode="_-* #,##0\ &quot;€&quot;_-;\-* #,##0\ &quot;€&quot;_-;_-* &quot;-&quot;??\ &quot;€&quot;_-;_-@_-"/>
    <numFmt numFmtId="169" formatCode="_-* #,##0\ _€_-;\-* #,##0\ _€_-;_-* &quot;-&quot;??\ _€_-;_-@_-"/>
    <numFmt numFmtId="170" formatCode="#,##0_ ;\-#,##0\ "/>
    <numFmt numFmtId="171" formatCode="_-* #,##0.00\ [$€-1]_-;\-* #,##0.00\ [$€-1]_-;_-* &quot;-&quot;??\ [$€-1]_-"/>
    <numFmt numFmtId="172" formatCode="#,##0.0_ ;\-#,##0.0\ "/>
    <numFmt numFmtId="173" formatCode="0.0"/>
  </numFmts>
  <fonts count="17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Wingdings"/>
      <charset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3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theme="4" tint="0.499984740745262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1" applyNumberForma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2" applyFont="1"/>
    <xf numFmtId="0" fontId="5" fillId="0" borderId="0" xfId="2" applyFont="1"/>
    <xf numFmtId="165" fontId="4" fillId="0" borderId="0" xfId="2" applyNumberFormat="1" applyFont="1"/>
    <xf numFmtId="0" fontId="2" fillId="0" borderId="0" xfId="0" applyFont="1"/>
    <xf numFmtId="1" fontId="0" fillId="0" borderId="0" xfId="0" applyNumberFormat="1"/>
    <xf numFmtId="0" fontId="5" fillId="2" borderId="2" xfId="2" applyFont="1" applyFill="1" applyBorder="1" applyAlignment="1">
      <alignment horizontal="center"/>
    </xf>
    <xf numFmtId="0" fontId="4" fillId="0" borderId="3" xfId="2" applyFont="1" applyBorder="1"/>
    <xf numFmtId="9" fontId="4" fillId="0" borderId="4" xfId="2" applyNumberFormat="1" applyFont="1" applyBorder="1" applyAlignment="1">
      <alignment horizontal="center"/>
    </xf>
    <xf numFmtId="167" fontId="4" fillId="0" borderId="4" xfId="3" applyNumberFormat="1" applyFont="1" applyBorder="1" applyAlignment="1">
      <alignment horizontal="center"/>
    </xf>
    <xf numFmtId="0" fontId="4" fillId="0" borderId="5" xfId="2" applyFont="1" applyBorder="1"/>
    <xf numFmtId="9" fontId="4" fillId="0" borderId="6" xfId="2" applyNumberFormat="1" applyFont="1" applyBorder="1" applyAlignment="1">
      <alignment horizontal="center"/>
    </xf>
    <xf numFmtId="167" fontId="4" fillId="0" borderId="6" xfId="3" applyNumberFormat="1" applyFont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9" fontId="4" fillId="0" borderId="0" xfId="2" applyNumberFormat="1" applyFont="1"/>
    <xf numFmtId="0" fontId="6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68" fontId="0" fillId="0" borderId="0" xfId="5" applyNumberFormat="1" applyFont="1"/>
    <xf numFmtId="0" fontId="10" fillId="0" borderId="0" xfId="0" applyFont="1"/>
    <xf numFmtId="0" fontId="11" fillId="0" borderId="0" xfId="0" applyFont="1" applyAlignment="1">
      <alignment horizontal="left" readingOrder="1"/>
    </xf>
    <xf numFmtId="0" fontId="12" fillId="0" borderId="0" xfId="2" applyFont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center"/>
    </xf>
    <xf numFmtId="16" fontId="4" fillId="0" borderId="2" xfId="2" applyNumberFormat="1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0" fontId="5" fillId="0" borderId="0" xfId="2" applyFont="1" applyAlignment="1">
      <alignment horizontal="right"/>
    </xf>
    <xf numFmtId="0" fontId="13" fillId="0" borderId="0" xfId="0" applyFont="1" applyAlignment="1">
      <alignment horizontal="center"/>
    </xf>
    <xf numFmtId="169" fontId="4" fillId="0" borderId="2" xfId="4" applyNumberFormat="1" applyFont="1" applyBorder="1" applyAlignment="1"/>
    <xf numFmtId="170" fontId="4" fillId="0" borderId="0" xfId="6" applyNumberFormat="1" applyFont="1"/>
    <xf numFmtId="170" fontId="4" fillId="0" borderId="0" xfId="6" applyNumberFormat="1" applyFont="1" applyBorder="1"/>
    <xf numFmtId="0" fontId="4" fillId="0" borderId="0" xfId="2" applyFont="1" applyAlignment="1">
      <alignment horizontal="center" vertical="center"/>
    </xf>
    <xf numFmtId="6" fontId="0" fillId="0" borderId="0" xfId="5" applyNumberFormat="1" applyFont="1"/>
    <xf numFmtId="6" fontId="0" fillId="0" borderId="0" xfId="0" applyNumberFormat="1"/>
    <xf numFmtId="168" fontId="0" fillId="0" borderId="0" xfId="0" applyNumberFormat="1"/>
    <xf numFmtId="0" fontId="6" fillId="0" borderId="0" xfId="2" applyFont="1" applyAlignment="1">
      <alignment horizontal="left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15" fillId="0" borderId="0" xfId="2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0" fontId="4" fillId="0" borderId="0" xfId="8" applyFont="1"/>
    <xf numFmtId="0" fontId="5" fillId="3" borderId="2" xfId="0" applyFont="1" applyFill="1" applyBorder="1" applyAlignment="1">
      <alignment vertical="top" wrapText="1"/>
    </xf>
    <xf numFmtId="1" fontId="5" fillId="3" borderId="2" xfId="0" applyNumberFormat="1" applyFont="1" applyFill="1" applyBorder="1" applyAlignment="1">
      <alignment vertical="top" wrapText="1"/>
    </xf>
    <xf numFmtId="0" fontId="9" fillId="0" borderId="0" xfId="8" applyFont="1"/>
    <xf numFmtId="172" fontId="4" fillId="0" borderId="2" xfId="9" applyNumberFormat="1" applyFont="1" applyBorder="1" applyAlignment="1">
      <alignment horizontal="center"/>
    </xf>
    <xf numFmtId="172" fontId="4" fillId="0" borderId="2" xfId="0" applyNumberFormat="1" applyFont="1" applyBorder="1" applyAlignment="1">
      <alignment horizontal="left" indent="1"/>
    </xf>
    <xf numFmtId="49" fontId="4" fillId="0" borderId="2" xfId="0" applyNumberFormat="1" applyFont="1" applyBorder="1" applyAlignment="1">
      <alignment horizontal="center"/>
    </xf>
    <xf numFmtId="172" fontId="4" fillId="0" borderId="2" xfId="0" applyNumberFormat="1" applyFont="1" applyBorder="1"/>
    <xf numFmtId="1" fontId="4" fillId="0" borderId="2" xfId="0" applyNumberFormat="1" applyFont="1" applyBorder="1" applyAlignment="1">
      <alignment horizontal="center"/>
    </xf>
    <xf numFmtId="9" fontId="4" fillId="0" borderId="2" xfId="10" applyFont="1" applyBorder="1" applyAlignment="1">
      <alignment horizontal="center"/>
    </xf>
    <xf numFmtId="172" fontId="4" fillId="0" borderId="2" xfId="0" applyNumberFormat="1" applyFont="1" applyBorder="1" applyAlignment="1">
      <alignment horizontal="left"/>
    </xf>
    <xf numFmtId="1" fontId="5" fillId="0" borderId="2" xfId="0" applyNumberFormat="1" applyFont="1" applyBorder="1" applyAlignment="1">
      <alignment horizontal="center"/>
    </xf>
    <xf numFmtId="9" fontId="5" fillId="0" borderId="2" xfId="10" applyFont="1" applyBorder="1" applyAlignment="1">
      <alignment horizontal="center"/>
    </xf>
    <xf numFmtId="172" fontId="4" fillId="0" borderId="0" xfId="8" applyNumberFormat="1" applyFont="1"/>
    <xf numFmtId="49" fontId="4" fillId="0" borderId="0" xfId="8" applyNumberFormat="1" applyFont="1" applyAlignment="1">
      <alignment horizontal="center"/>
    </xf>
    <xf numFmtId="1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9" fillId="0" borderId="0" xfId="8" applyFont="1" applyAlignment="1">
      <alignment vertical="top"/>
    </xf>
    <xf numFmtId="173" fontId="4" fillId="0" borderId="2" xfId="9" applyNumberFormat="1" applyFont="1" applyBorder="1" applyAlignment="1">
      <alignment horizontal="center"/>
    </xf>
    <xf numFmtId="173" fontId="4" fillId="0" borderId="2" xfId="0" applyNumberFormat="1" applyFont="1" applyBorder="1" applyAlignment="1">
      <alignment horizontal="center"/>
    </xf>
    <xf numFmtId="0" fontId="4" fillId="0" borderId="0" xfId="8" applyFont="1" applyAlignment="1">
      <alignment vertical="top"/>
    </xf>
    <xf numFmtId="1" fontId="5" fillId="3" borderId="9" xfId="0" applyNumberFormat="1" applyFont="1" applyFill="1" applyBorder="1" applyAlignment="1">
      <alignment vertical="top" wrapText="1"/>
    </xf>
    <xf numFmtId="9" fontId="4" fillId="0" borderId="2" xfId="8" applyNumberFormat="1" applyFont="1" applyBorder="1" applyAlignment="1">
      <alignment horizontal="center"/>
    </xf>
    <xf numFmtId="9" fontId="4" fillId="0" borderId="10" xfId="10" applyFont="1" applyBorder="1" applyAlignment="1">
      <alignment horizontal="center"/>
    </xf>
    <xf numFmtId="9" fontId="4" fillId="4" borderId="2" xfId="8" applyNumberFormat="1" applyFont="1" applyFill="1" applyBorder="1" applyAlignment="1">
      <alignment horizontal="center"/>
    </xf>
    <xf numFmtId="0" fontId="4" fillId="0" borderId="2" xfId="8" applyFont="1" applyBorder="1"/>
    <xf numFmtId="0" fontId="4" fillId="0" borderId="6" xfId="8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4" fillId="0" borderId="2" xfId="7" applyBorder="1" applyAlignment="1">
      <alignment horizontal="center"/>
    </xf>
    <xf numFmtId="0" fontId="14" fillId="0" borderId="2" xfId="7" applyBorder="1" applyAlignment="1">
      <alignment horizontal="left"/>
    </xf>
    <xf numFmtId="0" fontId="1" fillId="0" borderId="1" xfId="1" applyAlignment="1">
      <alignment horizontal="left"/>
    </xf>
    <xf numFmtId="0" fontId="1" fillId="0" borderId="1" xfId="1" applyAlignment="1">
      <alignment horizontal="left" vertical="top" wrapText="1"/>
    </xf>
    <xf numFmtId="0" fontId="6" fillId="0" borderId="0" xfId="2" applyFont="1" applyAlignment="1">
      <alignment horizontal="center"/>
    </xf>
    <xf numFmtId="0" fontId="5" fillId="3" borderId="2" xfId="0" applyFont="1" applyFill="1" applyBorder="1" applyAlignment="1">
      <alignment horizontal="left" vertical="top"/>
    </xf>
    <xf numFmtId="172" fontId="5" fillId="0" borderId="2" xfId="0" applyNumberFormat="1" applyFont="1" applyBorder="1" applyAlignment="1">
      <alignment horizontal="center"/>
    </xf>
    <xf numFmtId="0" fontId="4" fillId="0" borderId="8" xfId="8" applyFont="1" applyBorder="1" applyAlignment="1">
      <alignment horizontal="left" vertical="top"/>
    </xf>
    <xf numFmtId="0" fontId="1" fillId="0" borderId="1" xfId="1" applyAlignment="1">
      <alignment horizontal="center"/>
    </xf>
    <xf numFmtId="0" fontId="4" fillId="0" borderId="7" xfId="2" applyFont="1" applyBorder="1" applyAlignment="1">
      <alignment horizontal="center" vertical="center"/>
    </xf>
  </cellXfs>
  <cellStyles count="11">
    <cellStyle name="Euro" xfId="9" xr:uid="{00000000-0005-0000-0000-000000000000}"/>
    <cellStyle name="Euro 2" xfId="6" xr:uid="{00000000-0005-0000-0000-000001000000}"/>
    <cellStyle name="Komma" xfId="4" builtinId="3"/>
    <cellStyle name="Prozent 2" xfId="10" xr:uid="{00000000-0005-0000-0000-000003000000}"/>
    <cellStyle name="Standard" xfId="0" builtinId="0"/>
    <cellStyle name="Standard 2" xfId="2" xr:uid="{00000000-0005-0000-0000-000005000000}"/>
    <cellStyle name="Standard 3" xfId="8" xr:uid="{00000000-0005-0000-0000-000006000000}"/>
    <cellStyle name="Überschrift 2" xfId="1" builtinId="17"/>
    <cellStyle name="Überschrift 4" xfId="7" builtinId="19"/>
    <cellStyle name="Währung" xfId="5" builtinId="4"/>
    <cellStyle name="Währung 3" xfId="3" xr:uid="{00000000-0005-0000-0000-00000A000000}"/>
  </cellStyles>
  <dxfs count="0"/>
  <tableStyles count="0" defaultTableStyle="TableStyleMedium2" defaultPivotStyle="PivotStyleLight16"/>
  <colors>
    <mruColors>
      <color rgb="FFFFFFFF"/>
      <color rgb="FF000000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styles" Target="styles.xml"/><Relationship Id="rId2" Type="http://schemas.openxmlformats.org/officeDocument/2006/relationships/chartsheet" Target="chartsheets/sheet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22.xml"/><Relationship Id="rId1" Type="http://schemas.microsoft.com/office/2011/relationships/chartStyle" Target="style22.xml"/><Relationship Id="rId4" Type="http://schemas.openxmlformats.org/officeDocument/2006/relationships/image" Target="../media/image2.jpg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Ergebnisse der</a:t>
            </a:r>
            <a:r>
              <a:rPr lang="de-DE" b="1" baseline="0"/>
              <a:t> </a:t>
            </a:r>
            <a:r>
              <a:rPr lang="de-DE" b="1"/>
              <a:t>Bundestagswahl 2013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3055555555555558E-2"/>
          <c:y val="0.20218077427821524"/>
          <c:w val="0.90694444444444444"/>
          <c:h val="0.60949179790026242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3E-499C-AFFF-FFD6B49E8A6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3E-499C-AFFF-FFD6B49E8A6E}"/>
              </c:ext>
            </c:extLst>
          </c:dPt>
          <c:dPt>
            <c:idx val="2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3E-499C-AFFF-FFD6B49E8A6E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63E-499C-AFFF-FFD6B49E8A6E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63E-499C-AFFF-FFD6B49E8A6E}"/>
              </c:ext>
            </c:extLst>
          </c:dPt>
          <c:dPt>
            <c:idx val="5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63E-499C-AFFF-FFD6B49E8A6E}"/>
              </c:ext>
            </c:extLst>
          </c:dPt>
          <c:dPt>
            <c:idx val="6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63E-499C-AFFF-FFD6B49E8A6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63E-499C-AFFF-FFD6B49E8A6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63E-499C-AFFF-FFD6B49E8A6E}"/>
              </c:ext>
            </c:extLst>
          </c:dPt>
          <c:dPt>
            <c:idx val="9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63E-499C-AFFF-FFD6B49E8A6E}"/>
              </c:ext>
            </c:extLst>
          </c:dPt>
          <c:dPt>
            <c:idx val="10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63E-499C-AFFF-FFD6B49E8A6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Kreisdiagramm!$A$3:$A$12</c:f>
              <c:strCache>
                <c:ptCount val="10"/>
                <c:pt idx="0">
                  <c:v>CDU/CSU</c:v>
                </c:pt>
                <c:pt idx="1">
                  <c:v>SPD</c:v>
                </c:pt>
                <c:pt idx="2">
                  <c:v>Linke</c:v>
                </c:pt>
                <c:pt idx="3">
                  <c:v>Grüne</c:v>
                </c:pt>
                <c:pt idx="4">
                  <c:v>FDP</c:v>
                </c:pt>
                <c:pt idx="5">
                  <c:v>AfD</c:v>
                </c:pt>
                <c:pt idx="6">
                  <c:v>Piraten</c:v>
                </c:pt>
                <c:pt idx="7">
                  <c:v>NPD</c:v>
                </c:pt>
                <c:pt idx="8">
                  <c:v>FREIE WÄHLER</c:v>
                </c:pt>
                <c:pt idx="9">
                  <c:v>Sonstige</c:v>
                </c:pt>
              </c:strCache>
            </c:strRef>
          </c:cat>
          <c:val>
            <c:numRef>
              <c:f>Kreisdiagramm!$B$3:$B$12</c:f>
              <c:numCache>
                <c:formatCode>0.0%</c:formatCode>
                <c:ptCount val="10"/>
                <c:pt idx="0">
                  <c:v>0.41499999999999998</c:v>
                </c:pt>
                <c:pt idx="1">
                  <c:v>0.25700000000000001</c:v>
                </c:pt>
                <c:pt idx="2">
                  <c:v>8.5999999999999993E-2</c:v>
                </c:pt>
                <c:pt idx="3">
                  <c:v>8.4000000000000005E-2</c:v>
                </c:pt>
                <c:pt idx="4">
                  <c:v>4.8000000000000001E-2</c:v>
                </c:pt>
                <c:pt idx="5">
                  <c:v>4.7E-2</c:v>
                </c:pt>
                <c:pt idx="6">
                  <c:v>2.1999999999999999E-2</c:v>
                </c:pt>
                <c:pt idx="7">
                  <c:v>1.2999999999999999E-2</c:v>
                </c:pt>
                <c:pt idx="8">
                  <c:v>0.01</c:v>
                </c:pt>
                <c:pt idx="9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63E-499C-AFFF-FFD6B49E8A6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66666666666667"/>
          <c:y val="0.88669900974464233"/>
          <c:w val="0.80714285714285716"/>
          <c:h val="0.100164703521593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Kreisdiagramm!$A$1:$C$1</c:f>
          <c:strCache>
            <c:ptCount val="3"/>
            <c:pt idx="0">
              <c:v>Ergebnisse der Bundestagswahl 2013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3055555555555558E-2"/>
          <c:y val="0.22044313365422963"/>
          <c:w val="0.90694444444444444"/>
          <c:h val="0.56535544364374946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5-4880-884E-0935DCC0A7E4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45-4880-884E-0935DCC0A7E4}"/>
              </c:ext>
            </c:extLst>
          </c:dPt>
          <c:dPt>
            <c:idx val="2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45-4880-884E-0935DCC0A7E4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745-4880-884E-0935DCC0A7E4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745-4880-884E-0935DCC0A7E4}"/>
              </c:ext>
            </c:extLst>
          </c:dPt>
          <c:dPt>
            <c:idx val="5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745-4880-884E-0935DCC0A7E4}"/>
              </c:ext>
            </c:extLst>
          </c:dPt>
          <c:dPt>
            <c:idx val="6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745-4880-884E-0935DCC0A7E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745-4880-884E-0935DCC0A7E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745-4880-884E-0935DCC0A7E4}"/>
              </c:ext>
            </c:extLst>
          </c:dPt>
          <c:dPt>
            <c:idx val="9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745-4880-884E-0935DCC0A7E4}"/>
              </c:ext>
            </c:extLst>
          </c:dPt>
          <c:dPt>
            <c:idx val="1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3745-4880-884E-0935DCC0A7E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Kreisdiagramm!$A$3:$A$12</c:f>
              <c:strCache>
                <c:ptCount val="10"/>
                <c:pt idx="0">
                  <c:v>CDU/CSU</c:v>
                </c:pt>
                <c:pt idx="1">
                  <c:v>SPD</c:v>
                </c:pt>
                <c:pt idx="2">
                  <c:v>Linke</c:v>
                </c:pt>
                <c:pt idx="3">
                  <c:v>Grüne</c:v>
                </c:pt>
                <c:pt idx="4">
                  <c:v>FDP</c:v>
                </c:pt>
                <c:pt idx="5">
                  <c:v>AfD</c:v>
                </c:pt>
                <c:pt idx="6">
                  <c:v>Piraten</c:v>
                </c:pt>
                <c:pt idx="7">
                  <c:v>NPD</c:v>
                </c:pt>
                <c:pt idx="8">
                  <c:v>FREIE WÄHLER</c:v>
                </c:pt>
                <c:pt idx="9">
                  <c:v>Sonstige</c:v>
                </c:pt>
              </c:strCache>
            </c:strRef>
          </c:cat>
          <c:val>
            <c:numRef>
              <c:f>Kreisdiagramm!$B$3:$B$12</c:f>
              <c:numCache>
                <c:formatCode>0.0%</c:formatCode>
                <c:ptCount val="10"/>
                <c:pt idx="0">
                  <c:v>0.41499999999999998</c:v>
                </c:pt>
                <c:pt idx="1">
                  <c:v>0.25700000000000001</c:v>
                </c:pt>
                <c:pt idx="2">
                  <c:v>8.5999999999999993E-2</c:v>
                </c:pt>
                <c:pt idx="3">
                  <c:v>8.4000000000000005E-2</c:v>
                </c:pt>
                <c:pt idx="4">
                  <c:v>4.8000000000000001E-2</c:v>
                </c:pt>
                <c:pt idx="5">
                  <c:v>4.7E-2</c:v>
                </c:pt>
                <c:pt idx="6">
                  <c:v>2.1999999999999999E-2</c:v>
                </c:pt>
                <c:pt idx="7">
                  <c:v>1.2999999999999999E-2</c:v>
                </c:pt>
                <c:pt idx="8">
                  <c:v>0.01</c:v>
                </c:pt>
                <c:pt idx="9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745-4880-884E-0935DCC0A7E4}"/>
            </c:ext>
          </c:extLst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76190476190476"/>
          <c:y val="0.87809131632397541"/>
          <c:w val="0.80714285714285716"/>
          <c:h val="0.107774408057650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2400"/>
              <a:t>ERgebnisse</a:t>
            </a:r>
            <a:r>
              <a:rPr lang="de-DE" sz="2400" baseline="0"/>
              <a:t> der Bundestagswahl 2013</a:t>
            </a:r>
            <a:endParaRPr lang="de-DE" sz="2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rgbClr val="00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FF8-4098-817D-3569FCE7916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FF8-4098-817D-3569FCE79167}"/>
              </c:ext>
            </c:extLst>
          </c:dPt>
          <c:dPt>
            <c:idx val="2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FF8-4098-817D-3569FCE79167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FF8-4098-817D-3569FCE79167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FF8-4098-817D-3569FCE79167}"/>
              </c:ext>
            </c:extLst>
          </c:dPt>
          <c:dPt>
            <c:idx val="5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AFF8-4098-817D-3569FCE79167}"/>
              </c:ext>
            </c:extLst>
          </c:dPt>
          <c:dPt>
            <c:idx val="6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AFF8-4098-817D-3569FCE7916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AFF8-4098-817D-3569FCE7916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AFF8-4098-817D-3569FCE79167}"/>
              </c:ext>
            </c:extLst>
          </c:dPt>
          <c:dPt>
            <c:idx val="9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AFF8-4098-817D-3569FCE79167}"/>
              </c:ext>
            </c:extLst>
          </c:dPt>
          <c:dPt>
            <c:idx val="1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AFF8-4098-817D-3569FCE79167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AFF8-4098-817D-3569FCE79167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AFF8-4098-817D-3569FCE79167}"/>
                </c:ext>
              </c:extLst>
            </c:dLbl>
            <c:dLbl>
              <c:idx val="2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AFF8-4098-817D-3569FCE79167}"/>
                </c:ext>
              </c:extLst>
            </c:dLbl>
            <c:dLbl>
              <c:idx val="3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AFF8-4098-817D-3569FCE79167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F8-4098-817D-3569FCE79167}"/>
                </c:ext>
              </c:extLst>
            </c:dLbl>
            <c:dLbl>
              <c:idx val="5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F8-4098-817D-3569FCE79167}"/>
                </c:ext>
              </c:extLst>
            </c:dLbl>
            <c:dLbl>
              <c:idx val="6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FF8-4098-817D-3569FCE79167}"/>
                </c:ext>
              </c:extLst>
            </c:dLbl>
            <c:dLbl>
              <c:idx val="7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FF8-4098-817D-3569FCE79167}"/>
                </c:ext>
              </c:extLst>
            </c:dLbl>
            <c:dLbl>
              <c:idx val="8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FF8-4098-817D-3569FCE79167}"/>
                </c:ext>
              </c:extLst>
            </c:dLbl>
            <c:dLbl>
              <c:idx val="9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FF8-4098-817D-3569FCE79167}"/>
                </c:ext>
              </c:extLst>
            </c:dLbl>
            <c:dLbl>
              <c:idx val="1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5-AFF8-4098-817D-3569FCE7916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Bundestagswahl!$A$3:$A$12</c:f>
              <c:strCache>
                <c:ptCount val="10"/>
                <c:pt idx="0">
                  <c:v>CDU/CSU</c:v>
                </c:pt>
                <c:pt idx="1">
                  <c:v>SPD</c:v>
                </c:pt>
                <c:pt idx="2">
                  <c:v>Linke</c:v>
                </c:pt>
                <c:pt idx="3">
                  <c:v>Grüne</c:v>
                </c:pt>
                <c:pt idx="4">
                  <c:v>FDP</c:v>
                </c:pt>
                <c:pt idx="5">
                  <c:v>AfD</c:v>
                </c:pt>
                <c:pt idx="6">
                  <c:v>Piraten</c:v>
                </c:pt>
                <c:pt idx="7">
                  <c:v>NPD</c:v>
                </c:pt>
                <c:pt idx="8">
                  <c:v>FREIE WÄHLER</c:v>
                </c:pt>
                <c:pt idx="9">
                  <c:v>Sonstige</c:v>
                </c:pt>
              </c:strCache>
            </c:strRef>
          </c:cat>
          <c:val>
            <c:numRef>
              <c:f>Bundestagswahl!$B$3:$B$12</c:f>
              <c:numCache>
                <c:formatCode>0.0%</c:formatCode>
                <c:ptCount val="10"/>
                <c:pt idx="0">
                  <c:v>0.41499999999999998</c:v>
                </c:pt>
                <c:pt idx="1">
                  <c:v>0.25700000000000001</c:v>
                </c:pt>
                <c:pt idx="2">
                  <c:v>8.5999999999999993E-2</c:v>
                </c:pt>
                <c:pt idx="3">
                  <c:v>8.4000000000000005E-2</c:v>
                </c:pt>
                <c:pt idx="4">
                  <c:v>4.8000000000000001E-2</c:v>
                </c:pt>
                <c:pt idx="5">
                  <c:v>4.7E-2</c:v>
                </c:pt>
                <c:pt idx="6">
                  <c:v>2.1999999999999999E-2</c:v>
                </c:pt>
                <c:pt idx="7">
                  <c:v>1.2999999999999999E-2</c:v>
                </c:pt>
                <c:pt idx="8">
                  <c:v>0.01</c:v>
                </c:pt>
                <c:pt idx="9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FF8-4098-817D-3569FCE7916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gapWidth val="70"/>
        <c:splitType val="cust"/>
        <c:custSplit>
          <c:secondPiePt val="4"/>
          <c:secondPiePt val="5"/>
          <c:secondPiePt val="6"/>
          <c:secondPiePt val="7"/>
          <c:secondPiePt val="8"/>
          <c:secondPiePt val="9"/>
        </c:custSplit>
        <c:secondPieSize val="5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'Hessische Landtagswahl'!$A$1:$D$1</c:f>
          <c:strCache>
            <c:ptCount val="4"/>
            <c:pt idx="0">
              <c:v>Sitzverteilung Landtagswahl 2013 in Hessen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'Hessische Landtagswahl'!$B$4</c:f>
              <c:strCache>
                <c:ptCount val="1"/>
                <c:pt idx="0">
                  <c:v>Anzahl der Sitze</c:v>
                </c:pt>
              </c:strCache>
            </c:strRef>
          </c:tx>
          <c:dPt>
            <c:idx val="0"/>
            <c:bubble3D val="0"/>
            <c:spPr>
              <a:solidFill>
                <a:srgbClr val="0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34-40C3-AB56-A8D1307626D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34-40C3-AB56-A8D1307626DE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834-40C3-AB56-A8D1307626DE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834-40C3-AB56-A8D1307626DE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834-40C3-AB56-A8D1307626DE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834-40C3-AB56-A8D1307626D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834-40C3-AB56-A8D1307626D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834-40C3-AB56-A8D1307626DE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7834-40C3-AB56-A8D1307626DE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7834-40C3-AB56-A8D1307626DE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7834-40C3-AB56-A8D1307626DE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834-40C3-AB56-A8D1307626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'Hessische Landtagswahl'!$A$5:$A$10</c:f>
              <c:strCache>
                <c:ptCount val="6"/>
                <c:pt idx="0">
                  <c:v>CDU</c:v>
                </c:pt>
                <c:pt idx="1">
                  <c:v>SPD</c:v>
                </c:pt>
                <c:pt idx="2">
                  <c:v>Grüne</c:v>
                </c:pt>
                <c:pt idx="3">
                  <c:v>FDP</c:v>
                </c:pt>
                <c:pt idx="4">
                  <c:v>Linke</c:v>
                </c:pt>
                <c:pt idx="5">
                  <c:v>Insgesamt</c:v>
                </c:pt>
              </c:strCache>
            </c:strRef>
          </c:cat>
          <c:val>
            <c:numRef>
              <c:f>'Hessische Landtagswahl'!$B$5:$B$10</c:f>
              <c:numCache>
                <c:formatCode>0</c:formatCode>
                <c:ptCount val="6"/>
                <c:pt idx="0">
                  <c:v>47</c:v>
                </c:pt>
                <c:pt idx="1">
                  <c:v>37</c:v>
                </c:pt>
                <c:pt idx="2">
                  <c:v>14</c:v>
                </c:pt>
                <c:pt idx="3">
                  <c:v>6</c:v>
                </c:pt>
                <c:pt idx="4">
                  <c:v>6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834-40C3-AB56-A8D1307626D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'Hessische Landtagswahl'!$A$1:$D$1</c:f>
          <c:strCache>
            <c:ptCount val="4"/>
            <c:pt idx="0">
              <c:v>Sitzverteilung Landtagswahl 2013 in Hessen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'Hessische Landtagswahl'!$B$4</c:f>
              <c:strCache>
                <c:ptCount val="1"/>
                <c:pt idx="0">
                  <c:v>Anzahl der Sitze</c:v>
                </c:pt>
              </c:strCache>
            </c:strRef>
          </c:tx>
          <c:dPt>
            <c:idx val="0"/>
            <c:bubble3D val="0"/>
            <c:spPr>
              <a:solidFill>
                <a:srgbClr val="0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0CF-4C4B-96B4-0094028C533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0CF-4C4B-96B4-0094028C533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0CF-4C4B-96B4-0094028C5333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0CF-4C4B-96B4-0094028C5333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0CF-4C4B-96B4-0094028C5333}"/>
              </c:ext>
            </c:extLst>
          </c:dPt>
          <c:dPt>
            <c:idx val="5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0CF-4C4B-96B4-0094028C5333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0CF-4C4B-96B4-0094028C533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0CF-4C4B-96B4-0094028C533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30CF-4C4B-96B4-0094028C5333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30CF-4C4B-96B4-0094028C5333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30CF-4C4B-96B4-0094028C53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0CF-4C4B-96B4-0094028C53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'Hessische Landtagswahl'!$A$5:$A$10</c:f>
              <c:strCache>
                <c:ptCount val="6"/>
                <c:pt idx="0">
                  <c:v>CDU</c:v>
                </c:pt>
                <c:pt idx="1">
                  <c:v>SPD</c:v>
                </c:pt>
                <c:pt idx="2">
                  <c:v>Grüne</c:v>
                </c:pt>
                <c:pt idx="3">
                  <c:v>FDP</c:v>
                </c:pt>
                <c:pt idx="4">
                  <c:v>Linke</c:v>
                </c:pt>
                <c:pt idx="5">
                  <c:v>Insgesamt</c:v>
                </c:pt>
              </c:strCache>
            </c:strRef>
          </c:cat>
          <c:val>
            <c:numRef>
              <c:f>'Hessische Landtagswahl'!$B$5:$B$10</c:f>
              <c:numCache>
                <c:formatCode>0</c:formatCode>
                <c:ptCount val="6"/>
                <c:pt idx="0">
                  <c:v>47</c:v>
                </c:pt>
                <c:pt idx="1">
                  <c:v>37</c:v>
                </c:pt>
                <c:pt idx="2">
                  <c:v>14</c:v>
                </c:pt>
                <c:pt idx="3">
                  <c:v>6</c:v>
                </c:pt>
                <c:pt idx="4">
                  <c:v>6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0CF-4C4B-96B4-0094028C533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0.2961152889596666"/>
          <c:y val="0.58524524254386379"/>
          <c:w val="0.40776922547602901"/>
          <c:h val="7.3771033525591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'Hessische Landtagswahl'!$A$1:$D$1</c:f>
          <c:strCache>
            <c:ptCount val="4"/>
            <c:pt idx="0">
              <c:v>Sitzverteilung Landtagswahl 2013 in Hessen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2946500437445319"/>
          <c:y val="0.15434715660542433"/>
          <c:w val="0.50686220472440946"/>
          <c:h val="0.84477034120734906"/>
        </c:manualLayout>
      </c:layout>
      <c:doughnutChart>
        <c:varyColors val="1"/>
        <c:ser>
          <c:idx val="0"/>
          <c:order val="0"/>
          <c:tx>
            <c:strRef>
              <c:f>'Hessische Landtagswahl'!$B$4</c:f>
              <c:strCache>
                <c:ptCount val="1"/>
                <c:pt idx="0">
                  <c:v>Anzahl der Sitze</c:v>
                </c:pt>
              </c:strCache>
            </c:strRef>
          </c:tx>
          <c:dPt>
            <c:idx val="0"/>
            <c:bubble3D val="0"/>
            <c:spPr>
              <a:solidFill>
                <a:srgbClr val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119-4B49-8FAB-8D10E726305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119-4B49-8FAB-8D10E726305F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119-4B49-8FAB-8D10E726305F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119-4B49-8FAB-8D10E726305F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119-4B49-8FAB-8D10E726305F}"/>
              </c:ext>
            </c:extLst>
          </c:dPt>
          <c:dPt>
            <c:idx val="5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119-4B49-8FAB-8D10E726305F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119-4B49-8FAB-8D10E726305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119-4B49-8FAB-8D10E726305F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119-4B49-8FAB-8D10E726305F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rgbClr val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D119-4B49-8FAB-8D10E726305F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D119-4B49-8FAB-8D10E726305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19-4B49-8FAB-8D10E72630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'Hessische Landtagswahl'!$A$5:$A$10</c:f>
              <c:strCache>
                <c:ptCount val="6"/>
                <c:pt idx="0">
                  <c:v>CDU</c:v>
                </c:pt>
                <c:pt idx="1">
                  <c:v>SPD</c:v>
                </c:pt>
                <c:pt idx="2">
                  <c:v>Grüne</c:v>
                </c:pt>
                <c:pt idx="3">
                  <c:v>FDP</c:v>
                </c:pt>
                <c:pt idx="4">
                  <c:v>Linke</c:v>
                </c:pt>
                <c:pt idx="5">
                  <c:v>Insgesamt</c:v>
                </c:pt>
              </c:strCache>
            </c:strRef>
          </c:cat>
          <c:val>
            <c:numRef>
              <c:f>'Hessische Landtagswahl'!$B$5:$B$10</c:f>
              <c:numCache>
                <c:formatCode>0</c:formatCode>
                <c:ptCount val="6"/>
                <c:pt idx="0">
                  <c:v>47</c:v>
                </c:pt>
                <c:pt idx="1">
                  <c:v>37</c:v>
                </c:pt>
                <c:pt idx="2">
                  <c:v>14</c:v>
                </c:pt>
                <c:pt idx="3">
                  <c:v>6</c:v>
                </c:pt>
                <c:pt idx="4">
                  <c:v>6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119-4B49-8FAB-8D10E7263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0.26206714785651797"/>
          <c:y val="0.60055503062117233"/>
          <c:w val="0.45364326334208221"/>
          <c:h val="7.5000524934383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Blasendiagramm!$A$1</c:f>
          <c:strCache>
            <c:ptCount val="1"/>
            <c:pt idx="0">
              <c:v>Marktanalyse der Produkte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Blasendiagramm!$A$4</c:f>
              <c:strCache>
                <c:ptCount val="1"/>
                <c:pt idx="0">
                  <c:v>Produkt A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Blasendiagramm!$B$4</c:f>
              <c:numCache>
                <c:formatCode>0%</c:formatCode>
                <c:ptCount val="1"/>
                <c:pt idx="0">
                  <c:v>0.1</c:v>
                </c:pt>
              </c:numCache>
            </c:numRef>
          </c:xVal>
          <c:yVal>
            <c:numRef>
              <c:f>Blasendiagramm!$C$4</c:f>
              <c:numCache>
                <c:formatCode>0%</c:formatCode>
                <c:ptCount val="1"/>
                <c:pt idx="0">
                  <c:v>0.2</c:v>
                </c:pt>
              </c:numCache>
            </c:numRef>
          </c:yVal>
          <c:bubbleSize>
            <c:numRef>
              <c:f>Blasendiagramm!$D$4</c:f>
              <c:numCache>
                <c:formatCode>_-* #,##0\ [$€-1]_-;\-* #,##0\ [$€-1]_-;_-* "-"??\ [$€-1]_-;_-@_-</c:formatCode>
                <c:ptCount val="1"/>
                <c:pt idx="0">
                  <c:v>10000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1215-4A9F-8CF6-1D3A97BF91A9}"/>
            </c:ext>
          </c:extLst>
        </c:ser>
        <c:ser>
          <c:idx val="1"/>
          <c:order val="1"/>
          <c:tx>
            <c:strRef>
              <c:f>Blasendiagramm!$A$5</c:f>
              <c:strCache>
                <c:ptCount val="1"/>
                <c:pt idx="0">
                  <c:v>Produkt B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Blasendiagramm!$B$5</c:f>
              <c:numCache>
                <c:formatCode>0%</c:formatCode>
                <c:ptCount val="1"/>
                <c:pt idx="0">
                  <c:v>0.15</c:v>
                </c:pt>
              </c:numCache>
            </c:numRef>
          </c:xVal>
          <c:yVal>
            <c:numRef>
              <c:f>Blasendiagramm!$C$5</c:f>
              <c:numCache>
                <c:formatCode>0%</c:formatCode>
                <c:ptCount val="1"/>
                <c:pt idx="0">
                  <c:v>0.15</c:v>
                </c:pt>
              </c:numCache>
            </c:numRef>
          </c:yVal>
          <c:bubbleSize>
            <c:numRef>
              <c:f>Blasendiagramm!$D$5</c:f>
              <c:numCache>
                <c:formatCode>_-* #,##0\ [$€-1]_-;\-* #,##0\ [$€-1]_-;_-* "-"??\ [$€-1]_-;_-@_-</c:formatCode>
                <c:ptCount val="1"/>
                <c:pt idx="0">
                  <c:v>20000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1-1215-4A9F-8CF6-1D3A97BF91A9}"/>
            </c:ext>
          </c:extLst>
        </c:ser>
        <c:ser>
          <c:idx val="2"/>
          <c:order val="2"/>
          <c:tx>
            <c:strRef>
              <c:f>Blasendiagramm!$A$6</c:f>
              <c:strCache>
                <c:ptCount val="1"/>
                <c:pt idx="0">
                  <c:v>Produkt C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Blasendiagramm!$B$6</c:f>
              <c:numCache>
                <c:formatCode>0%</c:formatCode>
                <c:ptCount val="1"/>
                <c:pt idx="0">
                  <c:v>0.05</c:v>
                </c:pt>
              </c:numCache>
            </c:numRef>
          </c:xVal>
          <c:yVal>
            <c:numRef>
              <c:f>Blasendiagramm!$C$6</c:f>
              <c:numCache>
                <c:formatCode>0%</c:formatCode>
                <c:ptCount val="1"/>
                <c:pt idx="0">
                  <c:v>-0.05</c:v>
                </c:pt>
              </c:numCache>
            </c:numRef>
          </c:yVal>
          <c:bubbleSize>
            <c:numRef>
              <c:f>Blasendiagramm!$D$6</c:f>
              <c:numCache>
                <c:formatCode>_-* #,##0\ [$€-1]_-;\-* #,##0\ [$€-1]_-;_-* "-"??\ [$€-1]_-;_-@_-</c:formatCode>
                <c:ptCount val="1"/>
                <c:pt idx="0">
                  <c:v>50000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2-1215-4A9F-8CF6-1D3A97BF91A9}"/>
            </c:ext>
          </c:extLst>
        </c:ser>
        <c:ser>
          <c:idx val="3"/>
          <c:order val="3"/>
          <c:tx>
            <c:strRef>
              <c:f>Blasendiagramm!$A$7</c:f>
              <c:strCache>
                <c:ptCount val="1"/>
                <c:pt idx="0">
                  <c:v>Produkt D</c:v>
                </c:pt>
              </c:strCache>
            </c:strRef>
          </c:tx>
          <c:spPr>
            <a:solidFill>
              <a:schemeClr val="accent4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Blasendiagramm!$B$7</c:f>
              <c:numCache>
                <c:formatCode>0%</c:formatCode>
                <c:ptCount val="1"/>
                <c:pt idx="0">
                  <c:v>0.2</c:v>
                </c:pt>
              </c:numCache>
            </c:numRef>
          </c:xVal>
          <c:yVal>
            <c:numRef>
              <c:f>Blasendiagramm!$C$7</c:f>
              <c:numCache>
                <c:formatCode>0%</c:formatCode>
                <c:ptCount val="1"/>
                <c:pt idx="0">
                  <c:v>0.18</c:v>
                </c:pt>
              </c:numCache>
            </c:numRef>
          </c:yVal>
          <c:bubbleSize>
            <c:numRef>
              <c:f>Blasendiagramm!$D$7</c:f>
              <c:numCache>
                <c:formatCode>_-* #,##0\ [$€-1]_-;\-* #,##0\ [$€-1]_-;_-* "-"??\ [$€-1]_-;_-@_-</c:formatCode>
                <c:ptCount val="1"/>
                <c:pt idx="0">
                  <c:v>5000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3-1215-4A9F-8CF6-1D3A97BF91A9}"/>
            </c:ext>
          </c:extLst>
        </c:ser>
        <c:ser>
          <c:idx val="4"/>
          <c:order val="4"/>
          <c:tx>
            <c:strRef>
              <c:f>Blasendiagramm!$A$8</c:f>
              <c:strCache>
                <c:ptCount val="1"/>
                <c:pt idx="0">
                  <c:v>Produkt E</c:v>
                </c:pt>
              </c:strCache>
            </c:strRef>
          </c:tx>
          <c:spPr>
            <a:solidFill>
              <a:schemeClr val="accent5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Blasendiagramm!$B$8</c:f>
              <c:numCache>
                <c:formatCode>0%</c:formatCode>
                <c:ptCount val="1"/>
                <c:pt idx="0">
                  <c:v>0.45</c:v>
                </c:pt>
              </c:numCache>
            </c:numRef>
          </c:xVal>
          <c:yVal>
            <c:numRef>
              <c:f>Blasendiagramm!$C$8</c:f>
              <c:numCache>
                <c:formatCode>0%</c:formatCode>
                <c:ptCount val="1"/>
                <c:pt idx="0">
                  <c:v>0.25</c:v>
                </c:pt>
              </c:numCache>
            </c:numRef>
          </c:yVal>
          <c:bubbleSize>
            <c:numRef>
              <c:f>Blasendiagramm!$D$8</c:f>
              <c:numCache>
                <c:formatCode>_-* #,##0\ [$€-1]_-;\-* #,##0\ [$€-1]_-;_-* "-"??\ [$€-1]_-;_-@_-</c:formatCode>
                <c:ptCount val="1"/>
                <c:pt idx="0">
                  <c:v>6000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4-1215-4A9F-8CF6-1D3A97BF91A9}"/>
            </c:ext>
          </c:extLst>
        </c:ser>
        <c:ser>
          <c:idx val="5"/>
          <c:order val="5"/>
          <c:tx>
            <c:strRef>
              <c:f>Blasendiagramm!$A$9</c:f>
              <c:strCache>
                <c:ptCount val="1"/>
                <c:pt idx="0">
                  <c:v>Produkt F</c:v>
                </c:pt>
              </c:strCache>
            </c:strRef>
          </c:tx>
          <c:spPr>
            <a:solidFill>
              <a:schemeClr val="accent6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Blasendiagramm!$B$9</c:f>
              <c:numCache>
                <c:formatCode>0%</c:formatCode>
                <c:ptCount val="1"/>
                <c:pt idx="0">
                  <c:v>0.4</c:v>
                </c:pt>
              </c:numCache>
            </c:numRef>
          </c:xVal>
          <c:yVal>
            <c:numRef>
              <c:f>Blasendiagramm!$C$9</c:f>
              <c:numCache>
                <c:formatCode>0%</c:formatCode>
                <c:ptCount val="1"/>
                <c:pt idx="0">
                  <c:v>0</c:v>
                </c:pt>
              </c:numCache>
            </c:numRef>
          </c:yVal>
          <c:bubbleSize>
            <c:numRef>
              <c:f>Blasendiagramm!$D$9</c:f>
              <c:numCache>
                <c:formatCode>_-* #,##0\ [$€-1]_-;\-* #,##0\ [$€-1]_-;_-* "-"??\ [$€-1]_-;_-@_-</c:formatCode>
                <c:ptCount val="1"/>
                <c:pt idx="0">
                  <c:v>80000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5-1215-4A9F-8CF6-1D3A97BF91A9}"/>
            </c:ext>
          </c:extLst>
        </c:ser>
        <c:ser>
          <c:idx val="6"/>
          <c:order val="6"/>
          <c:tx>
            <c:strRef>
              <c:f>Blasendiagramm!$A$10</c:f>
              <c:strCache>
                <c:ptCount val="1"/>
                <c:pt idx="0">
                  <c:v>Produkt G</c:v>
                </c:pt>
              </c:strCache>
            </c:strRef>
          </c:tx>
          <c:spPr>
            <a:solidFill>
              <a:schemeClr val="accent1">
                <a:lumMod val="60000"/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Blasendiagramm!$B$10</c:f>
              <c:numCache>
                <c:formatCode>0%</c:formatCode>
                <c:ptCount val="1"/>
                <c:pt idx="0">
                  <c:v>0.25</c:v>
                </c:pt>
              </c:numCache>
            </c:numRef>
          </c:xVal>
          <c:yVal>
            <c:numRef>
              <c:f>Blasendiagramm!$C$10</c:f>
              <c:numCache>
                <c:formatCode>0%</c:formatCode>
                <c:ptCount val="1"/>
                <c:pt idx="0">
                  <c:v>0.03</c:v>
                </c:pt>
              </c:numCache>
            </c:numRef>
          </c:yVal>
          <c:bubbleSize>
            <c:numRef>
              <c:f>Blasendiagramm!$D$10</c:f>
              <c:numCache>
                <c:formatCode>_-* #,##0\ [$€-1]_-;\-* #,##0\ [$€-1]_-;_-* "-"??\ [$€-1]_-;_-@_-</c:formatCode>
                <c:ptCount val="1"/>
                <c:pt idx="0">
                  <c:v>45000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6-1215-4A9F-8CF6-1D3A97BF9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-244583264"/>
        <c:axId val="-244577824"/>
      </c:bubbleChart>
      <c:valAx>
        <c:axId val="-244583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Blasendiagramm!$B$3</c:f>
              <c:strCache>
                <c:ptCount val="1"/>
                <c:pt idx="0">
                  <c:v>Marktanteil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7824"/>
        <c:crossesAt val="-10"/>
        <c:crossBetween val="midCat"/>
      </c:valAx>
      <c:valAx>
        <c:axId val="-24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Blasendiagramm!$C$3</c:f>
              <c:strCache>
                <c:ptCount val="1"/>
                <c:pt idx="0">
                  <c:v>Wachstum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83264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Vermögensaufteilung</a:t>
            </a:r>
          </a:p>
        </c:rich>
      </c:tx>
      <c:layout>
        <c:manualLayout>
          <c:xMode val="edge"/>
          <c:yMode val="edge"/>
          <c:x val="3.5722222222222225E-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3216732283464571"/>
          <c:y val="0.12455234762321377"/>
          <c:w val="0.47759667541557305"/>
          <c:h val="0.79599445902595511"/>
        </c:manualLayout>
      </c:layout>
      <c:radarChart>
        <c:radarStyle val="marker"/>
        <c:varyColors val="0"/>
        <c:ser>
          <c:idx val="0"/>
          <c:order val="0"/>
          <c:tx>
            <c:strRef>
              <c:f>Netzdiagramme!$B$3</c:f>
              <c:strCache>
                <c:ptCount val="1"/>
                <c:pt idx="0">
                  <c:v>Anlagevermögen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Netzdiagramme!$A$4:$A$8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Netzdiagramme!$B$4:$B$8</c:f>
              <c:numCache>
                <c:formatCode>_-* #,##0\ "€"_-;\-* #,##0\ "€"_-;_-* "-"??\ "€"_-;_-@_-</c:formatCode>
                <c:ptCount val="5"/>
                <c:pt idx="0">
                  <c:v>4568000</c:v>
                </c:pt>
                <c:pt idx="1">
                  <c:v>4796400</c:v>
                </c:pt>
                <c:pt idx="2">
                  <c:v>5036220</c:v>
                </c:pt>
                <c:pt idx="3">
                  <c:v>5288030.9999999991</c:v>
                </c:pt>
                <c:pt idx="4">
                  <c:v>5522141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6-4B7F-A2CE-1E2D80526350}"/>
            </c:ext>
          </c:extLst>
        </c:ser>
        <c:ser>
          <c:idx val="2"/>
          <c:order val="1"/>
          <c:tx>
            <c:strRef>
              <c:f>Netzdiagramme!$D$3</c:f>
              <c:strCache>
                <c:ptCount val="1"/>
                <c:pt idx="0">
                  <c:v>Forderungen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Netzdiagramme!$A$4:$A$8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Netzdiagramme!$D$4:$D$8</c:f>
              <c:numCache>
                <c:formatCode>_-* #,##0\ "€"_-;\-* #,##0\ "€"_-;_-* "-"??\ "€"_-;_-@_-</c:formatCode>
                <c:ptCount val="5"/>
                <c:pt idx="0">
                  <c:v>2800000</c:v>
                </c:pt>
                <c:pt idx="1">
                  <c:v>3250000</c:v>
                </c:pt>
                <c:pt idx="2">
                  <c:v>3220000</c:v>
                </c:pt>
                <c:pt idx="3">
                  <c:v>3730000</c:v>
                </c:pt>
                <c:pt idx="4">
                  <c:v>3940000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A6-4B7F-A2CE-1E2D80526350}"/>
            </c:ext>
          </c:extLst>
        </c:ser>
        <c:ser>
          <c:idx val="1"/>
          <c:order val="2"/>
          <c:tx>
            <c:strRef>
              <c:f>Netzdiagramme!$C$3</c:f>
              <c:strCache>
                <c:ptCount val="1"/>
                <c:pt idx="0">
                  <c:v>Vorratsvermögen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Netzdiagramme!$A$4:$A$8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Netzdiagramme!$C$4:$C$8</c:f>
              <c:numCache>
                <c:formatCode>_-* #,##0\ "€"_-;\-* #,##0\ "€"_-;_-* "-"??\ "€"_-;_-@_-</c:formatCode>
                <c:ptCount val="5"/>
                <c:pt idx="0">
                  <c:v>1563000</c:v>
                </c:pt>
                <c:pt idx="1">
                  <c:v>1400000</c:v>
                </c:pt>
                <c:pt idx="2">
                  <c:v>1260000</c:v>
                </c:pt>
                <c:pt idx="3">
                  <c:v>1230000</c:v>
                </c:pt>
                <c:pt idx="4">
                  <c:v>1078500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A6-4B7F-A2CE-1E2D80526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44577280"/>
        <c:axId val="-244568576"/>
      </c:radarChart>
      <c:catAx>
        <c:axId val="-24457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68576"/>
        <c:crosses val="autoZero"/>
        <c:auto val="1"/>
        <c:lblAlgn val="ctr"/>
        <c:lblOffset val="100"/>
        <c:noMultiLvlLbl val="0"/>
      </c:catAx>
      <c:valAx>
        <c:axId val="-24456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7280"/>
        <c:crosses val="autoZero"/>
        <c:crossBetween val="between"/>
        <c:majorUnit val="1000000"/>
        <c:dispUnits>
          <c:builtInUnit val="millions"/>
          <c:dispUnitsLbl>
            <c:layout>
              <c:manualLayout>
                <c:xMode val="edge"/>
                <c:yMode val="edge"/>
                <c:x val="0.43138013998250219"/>
                <c:y val="0.20241943715368912"/>
              </c:manualLayout>
            </c:layout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sz="1050" b="1">
          <a:solidFill>
            <a:schemeClr val="tx1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Vermögensaufteilung</a:t>
            </a:r>
          </a:p>
        </c:rich>
      </c:tx>
      <c:layout>
        <c:manualLayout>
          <c:xMode val="edge"/>
          <c:yMode val="edge"/>
          <c:x val="3.5722222222222225E-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3216732283464571"/>
          <c:y val="0.12455234762321377"/>
          <c:w val="0.47759667541557305"/>
          <c:h val="0.79599445902595511"/>
        </c:manualLayout>
      </c:layout>
      <c:radarChart>
        <c:radarStyle val="filled"/>
        <c:varyColors val="0"/>
        <c:ser>
          <c:idx val="0"/>
          <c:order val="0"/>
          <c:tx>
            <c:strRef>
              <c:f>Netzdiagramme!$B$3</c:f>
              <c:strCache>
                <c:ptCount val="1"/>
                <c:pt idx="0">
                  <c:v>Anlagevermögen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cat>
            <c:numRef>
              <c:f>Netzdiagramme!$A$4:$A$8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Netzdiagramme!$B$4:$B$8</c:f>
              <c:numCache>
                <c:formatCode>_-* #,##0\ "€"_-;\-* #,##0\ "€"_-;_-* "-"??\ "€"_-;_-@_-</c:formatCode>
                <c:ptCount val="5"/>
                <c:pt idx="0">
                  <c:v>4568000</c:v>
                </c:pt>
                <c:pt idx="1">
                  <c:v>4796400</c:v>
                </c:pt>
                <c:pt idx="2">
                  <c:v>5036220</c:v>
                </c:pt>
                <c:pt idx="3">
                  <c:v>5288030.9999999991</c:v>
                </c:pt>
                <c:pt idx="4">
                  <c:v>5522141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1-4797-AA66-401EC89AD198}"/>
            </c:ext>
          </c:extLst>
        </c:ser>
        <c:ser>
          <c:idx val="2"/>
          <c:order val="1"/>
          <c:tx>
            <c:strRef>
              <c:f>Netzdiagramme!$D$3</c:f>
              <c:strCache>
                <c:ptCount val="1"/>
                <c:pt idx="0">
                  <c:v>Forderungen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cat>
            <c:numRef>
              <c:f>Netzdiagramme!$A$4:$A$8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Netzdiagramme!$D$4:$D$8</c:f>
              <c:numCache>
                <c:formatCode>_-* #,##0\ "€"_-;\-* #,##0\ "€"_-;_-* "-"??\ "€"_-;_-@_-</c:formatCode>
                <c:ptCount val="5"/>
                <c:pt idx="0">
                  <c:v>2800000</c:v>
                </c:pt>
                <c:pt idx="1">
                  <c:v>3250000</c:v>
                </c:pt>
                <c:pt idx="2">
                  <c:v>3220000</c:v>
                </c:pt>
                <c:pt idx="3">
                  <c:v>3730000</c:v>
                </c:pt>
                <c:pt idx="4">
                  <c:v>3940000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71-4797-AA66-401EC89AD198}"/>
            </c:ext>
          </c:extLst>
        </c:ser>
        <c:ser>
          <c:idx val="1"/>
          <c:order val="2"/>
          <c:tx>
            <c:strRef>
              <c:f>Netzdiagramme!$C$3</c:f>
              <c:strCache>
                <c:ptCount val="1"/>
                <c:pt idx="0">
                  <c:v>Vorratsvermögen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Netzdiagramme!$A$4:$A$8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Netzdiagramme!$C$4:$C$8</c:f>
              <c:numCache>
                <c:formatCode>_-* #,##0\ "€"_-;\-* #,##0\ "€"_-;_-* "-"??\ "€"_-;_-@_-</c:formatCode>
                <c:ptCount val="5"/>
                <c:pt idx="0">
                  <c:v>1563000</c:v>
                </c:pt>
                <c:pt idx="1">
                  <c:v>1400000</c:v>
                </c:pt>
                <c:pt idx="2">
                  <c:v>1260000</c:v>
                </c:pt>
                <c:pt idx="3">
                  <c:v>1230000</c:v>
                </c:pt>
                <c:pt idx="4">
                  <c:v>1078500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71-4797-AA66-401EC89AD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44572384"/>
        <c:axId val="-244569664"/>
      </c:radarChart>
      <c:catAx>
        <c:axId val="-24457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69664"/>
        <c:crosses val="autoZero"/>
        <c:auto val="1"/>
        <c:lblAlgn val="ctr"/>
        <c:lblOffset val="100"/>
        <c:noMultiLvlLbl val="0"/>
      </c:catAx>
      <c:valAx>
        <c:axId val="-24456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2384"/>
        <c:crosses val="autoZero"/>
        <c:crossBetween val="between"/>
        <c:majorUnit val="1000000"/>
        <c:dispUnits>
          <c:builtInUnit val="millions"/>
          <c:dispUnitsLbl>
            <c:layout>
              <c:manualLayout>
                <c:xMode val="edge"/>
                <c:yMode val="edge"/>
                <c:x val="0.43138013998250219"/>
                <c:y val="0.20241943715368912"/>
              </c:manualLayout>
            </c:layout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sz="1050" b="1">
          <a:solidFill>
            <a:schemeClr val="tx1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Oberflächendiagramme!$A$1</c:f>
          <c:strCache>
            <c:ptCount val="1"/>
            <c:pt idx="0">
              <c:v>Umsatzergebnisse</c:v>
            </c:pt>
          </c:strCache>
        </c:strRef>
      </c:tx>
      <c:layout>
        <c:manualLayout>
          <c:xMode val="edge"/>
          <c:yMode val="edge"/>
          <c:x val="3.6851250000000016E-2"/>
          <c:y val="3.9687500000000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0"/>
      <c:rotY val="40"/>
      <c:rAngAx val="0"/>
    </c:view3D>
    <c:floor>
      <c:thickness val="0"/>
      <c:spPr>
        <a:noFill/>
        <a:ln w="12700">
          <a:solidFill>
            <a:schemeClr val="bg1">
              <a:lumMod val="65000"/>
            </a:schemeClr>
          </a:solidFill>
        </a:ln>
        <a:effectLst/>
        <a:sp3d contourW="12700">
          <a:contourClr>
            <a:schemeClr val="bg1">
              <a:lumMod val="6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725152777777778"/>
          <c:y val="0.12126736111111111"/>
          <c:w val="0.85406736111111103"/>
          <c:h val="0.65525520833333328"/>
        </c:manualLayout>
      </c:layout>
      <c:surface3DChart>
        <c:wireframe val="0"/>
        <c:ser>
          <c:idx val="0"/>
          <c:order val="0"/>
          <c:tx>
            <c:strRef>
              <c:f>Oberflächendiagramme!$A$4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strRef>
              <c:f>Oberflächendiagramme!$B$3:$D$3</c:f>
              <c:strCache>
                <c:ptCount val="3"/>
                <c:pt idx="0">
                  <c:v>Filiale A</c:v>
                </c:pt>
                <c:pt idx="1">
                  <c:v>Filiale B</c:v>
                </c:pt>
                <c:pt idx="2">
                  <c:v>Filiale C</c:v>
                </c:pt>
              </c:strCache>
            </c:strRef>
          </c:cat>
          <c:val>
            <c:numRef>
              <c:f>Oberflächendiagramme!$B$4:$D$4</c:f>
              <c:numCache>
                <c:formatCode>_-* #,##0\ "€"_-;\-* #,##0\ "€"_-;_-* "-"??\ "€"_-;_-@_-</c:formatCode>
                <c:ptCount val="3"/>
                <c:pt idx="0">
                  <c:v>736053</c:v>
                </c:pt>
                <c:pt idx="1">
                  <c:v>784676</c:v>
                </c:pt>
                <c:pt idx="2">
                  <c:v>577978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49-4414-9B7F-A2D7B55F7F98}"/>
            </c:ext>
          </c:extLst>
        </c:ser>
        <c:ser>
          <c:idx val="1"/>
          <c:order val="1"/>
          <c:tx>
            <c:strRef>
              <c:f>Oberflächendiagramme!$A$5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strRef>
              <c:f>Oberflächendiagramme!$B$3:$D$3</c:f>
              <c:strCache>
                <c:ptCount val="3"/>
                <c:pt idx="0">
                  <c:v>Filiale A</c:v>
                </c:pt>
                <c:pt idx="1">
                  <c:v>Filiale B</c:v>
                </c:pt>
                <c:pt idx="2">
                  <c:v>Filiale C</c:v>
                </c:pt>
              </c:strCache>
            </c:strRef>
          </c:cat>
          <c:val>
            <c:numRef>
              <c:f>Oberflächendiagramme!$B$5:$D$5</c:f>
              <c:numCache>
                <c:formatCode>_-* #,##0\ "€"_-;\-* #,##0\ "€"_-;_-* "-"??\ "€"_-;_-@_-</c:formatCode>
                <c:ptCount val="3"/>
                <c:pt idx="0">
                  <c:v>660141</c:v>
                </c:pt>
                <c:pt idx="1">
                  <c:v>882198</c:v>
                </c:pt>
                <c:pt idx="2">
                  <c:v>672895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49-4414-9B7F-A2D7B55F7F98}"/>
            </c:ext>
          </c:extLst>
        </c:ser>
        <c:ser>
          <c:idx val="2"/>
          <c:order val="2"/>
          <c:tx>
            <c:strRef>
              <c:f>Oberflächendiagramme!$A$6</c:f>
              <c:strCache>
                <c:ptCount val="1"/>
                <c:pt idx="0">
                  <c:v>Mrz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strRef>
              <c:f>Oberflächendiagramme!$B$3:$D$3</c:f>
              <c:strCache>
                <c:ptCount val="3"/>
                <c:pt idx="0">
                  <c:v>Filiale A</c:v>
                </c:pt>
                <c:pt idx="1">
                  <c:v>Filiale B</c:v>
                </c:pt>
                <c:pt idx="2">
                  <c:v>Filiale C</c:v>
                </c:pt>
              </c:strCache>
            </c:strRef>
          </c:cat>
          <c:val>
            <c:numRef>
              <c:f>Oberflächendiagramme!$B$6:$D$6</c:f>
              <c:numCache>
                <c:formatCode>_-* #,##0\ "€"_-;\-* #,##0\ "€"_-;_-* "-"??\ "€"_-;_-@_-</c:formatCode>
                <c:ptCount val="3"/>
                <c:pt idx="0">
                  <c:v>508305</c:v>
                </c:pt>
                <c:pt idx="1">
                  <c:v>758991</c:v>
                </c:pt>
                <c:pt idx="2">
                  <c:v>505164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49-4414-9B7F-A2D7B55F7F98}"/>
            </c:ext>
          </c:extLst>
        </c:ser>
        <c:ser>
          <c:idx val="3"/>
          <c:order val="3"/>
          <c:tx>
            <c:strRef>
              <c:f>Oberflächendiagramme!$A$7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strRef>
              <c:f>Oberflächendiagramme!$B$3:$D$3</c:f>
              <c:strCache>
                <c:ptCount val="3"/>
                <c:pt idx="0">
                  <c:v>Filiale A</c:v>
                </c:pt>
                <c:pt idx="1">
                  <c:v>Filiale B</c:v>
                </c:pt>
                <c:pt idx="2">
                  <c:v>Filiale C</c:v>
                </c:pt>
              </c:strCache>
            </c:strRef>
          </c:cat>
          <c:val>
            <c:numRef>
              <c:f>Oberflächendiagramme!$B$7:$D$7</c:f>
              <c:numCache>
                <c:formatCode>_-* #,##0\ "€"_-;\-* #,##0\ "€"_-;_-* "-"??\ "€"_-;_-@_-</c:formatCode>
                <c:ptCount val="3"/>
                <c:pt idx="0">
                  <c:v>646422</c:v>
                </c:pt>
                <c:pt idx="1">
                  <c:v>720459</c:v>
                </c:pt>
                <c:pt idx="2">
                  <c:v>502899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49-4414-9B7F-A2D7B55F7F98}"/>
            </c:ext>
          </c:extLst>
        </c:ser>
        <c:ser>
          <c:idx val="4"/>
          <c:order val="4"/>
          <c:tx>
            <c:strRef>
              <c:f>Oberflächendiagramme!$A$8</c:f>
              <c:strCache>
                <c:ptCount val="1"/>
                <c:pt idx="0">
                  <c:v>Mai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strRef>
              <c:f>Oberflächendiagramme!$B$3:$D$3</c:f>
              <c:strCache>
                <c:ptCount val="3"/>
                <c:pt idx="0">
                  <c:v>Filiale A</c:v>
                </c:pt>
                <c:pt idx="1">
                  <c:v>Filiale B</c:v>
                </c:pt>
                <c:pt idx="2">
                  <c:v>Filiale C</c:v>
                </c:pt>
              </c:strCache>
            </c:strRef>
          </c:cat>
          <c:val>
            <c:numRef>
              <c:f>Oberflächendiagramme!$B$8:$D$8</c:f>
              <c:numCache>
                <c:formatCode>_-* #,##0\ "€"_-;\-* #,##0\ "€"_-;_-* "-"??\ "€"_-;_-@_-</c:formatCode>
                <c:ptCount val="3"/>
                <c:pt idx="0">
                  <c:v>674848</c:v>
                </c:pt>
                <c:pt idx="1">
                  <c:v>769064</c:v>
                </c:pt>
                <c:pt idx="2">
                  <c:v>615847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49-4414-9B7F-A2D7B55F7F98}"/>
            </c:ext>
          </c:extLst>
        </c:ser>
        <c:ser>
          <c:idx val="5"/>
          <c:order val="5"/>
          <c:tx>
            <c:strRef>
              <c:f>Oberflächendiagramme!$A$9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strRef>
              <c:f>Oberflächendiagramme!$B$3:$D$3</c:f>
              <c:strCache>
                <c:ptCount val="3"/>
                <c:pt idx="0">
                  <c:v>Filiale A</c:v>
                </c:pt>
                <c:pt idx="1">
                  <c:v>Filiale B</c:v>
                </c:pt>
                <c:pt idx="2">
                  <c:v>Filiale C</c:v>
                </c:pt>
              </c:strCache>
            </c:strRef>
          </c:cat>
          <c:val>
            <c:numRef>
              <c:f>Oberflächendiagramme!$B$9:$D$9</c:f>
              <c:numCache>
                <c:formatCode>_-* #,##0\ "€"_-;\-* #,##0\ "€"_-;_-* "-"??\ "€"_-;_-@_-</c:formatCode>
                <c:ptCount val="3"/>
                <c:pt idx="0">
                  <c:v>640836</c:v>
                </c:pt>
                <c:pt idx="1">
                  <c:v>682633</c:v>
                </c:pt>
                <c:pt idx="2">
                  <c:v>585141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49-4414-9B7F-A2D7B55F7F98}"/>
            </c:ext>
          </c:extLst>
        </c:ser>
        <c:bandFmts>
          <c:bandFmt>
            <c:idx val="1"/>
            <c:spPr>
              <a:solidFill>
                <a:srgbClr val="92D050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-244579456"/>
        <c:axId val="-244570208"/>
        <c:axId val="-318407264"/>
      </c:surface3DChart>
      <c:catAx>
        <c:axId val="-24457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0208"/>
        <c:crosses val="autoZero"/>
        <c:auto val="1"/>
        <c:lblAlgn val="ctr"/>
        <c:lblOffset val="100"/>
        <c:noMultiLvlLbl val="0"/>
      </c:catAx>
      <c:valAx>
        <c:axId val="-244570208"/>
        <c:scaling>
          <c:orientation val="minMax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945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erAx>
        <c:axId val="-3184072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0208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5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sz="1050" b="1">
          <a:solidFill>
            <a:schemeClr val="tx1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Oberflächendiagramme!$A$1</c:f>
          <c:strCache>
            <c:ptCount val="1"/>
            <c:pt idx="0">
              <c:v>Umsatzergebnisse</c:v>
            </c:pt>
          </c:strCache>
        </c:strRef>
      </c:tx>
      <c:layout>
        <c:manualLayout>
          <c:xMode val="edge"/>
          <c:yMode val="edge"/>
          <c:x val="3.6851250000000016E-2"/>
          <c:y val="3.9687500000000001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1400"/>
          </a:pPr>
          <a:endParaRPr lang="de-DE"/>
        </a:p>
      </c:tx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 w="12700">
          <a:solidFill>
            <a:schemeClr val="bg1">
              <a:lumMod val="65000"/>
            </a:schemeClr>
          </a:solidFill>
        </a:ln>
        <a:effectLst/>
        <a:sp3d contourW="12700">
          <a:contourClr>
            <a:schemeClr val="bg1">
              <a:lumMod val="6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134874999999996"/>
          <c:y val="0.13008680555555555"/>
          <c:w val="0.74815888888888893"/>
          <c:h val="0.71258159722222225"/>
        </c:manualLayout>
      </c:layout>
      <c:surfaceChart>
        <c:wireframe val="0"/>
        <c:ser>
          <c:idx val="0"/>
          <c:order val="0"/>
          <c:tx>
            <c:strRef>
              <c:f>Oberflächendiagramme!$B$3</c:f>
              <c:strCache>
                <c:ptCount val="1"/>
                <c:pt idx="0">
                  <c:v>Filiale A</c:v>
                </c:pt>
              </c:strCache>
            </c:strRef>
          </c:tx>
          <c:cat>
            <c:strRef>
              <c:f>Oberflächendiagramme!$A$4:$A$9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</c:strCache>
            </c:strRef>
          </c:cat>
          <c:val>
            <c:numRef>
              <c:f>Oberflächendiagramme!$B$4:$B$9</c:f>
              <c:numCache>
                <c:formatCode>_-* #,##0\ "€"_-;\-* #,##0\ "€"_-;_-* "-"??\ "€"_-;_-@_-</c:formatCode>
                <c:ptCount val="6"/>
                <c:pt idx="0">
                  <c:v>736053</c:v>
                </c:pt>
                <c:pt idx="1">
                  <c:v>660141</c:v>
                </c:pt>
                <c:pt idx="2">
                  <c:v>508305</c:v>
                </c:pt>
                <c:pt idx="3">
                  <c:v>646422</c:v>
                </c:pt>
                <c:pt idx="4">
                  <c:v>674848</c:v>
                </c:pt>
                <c:pt idx="5">
                  <c:v>640836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9-4530-9E37-86FCC84E7BD8}"/>
            </c:ext>
          </c:extLst>
        </c:ser>
        <c:ser>
          <c:idx val="1"/>
          <c:order val="1"/>
          <c:tx>
            <c:strRef>
              <c:f>Oberflächendiagramme!$C$3</c:f>
              <c:strCache>
                <c:ptCount val="1"/>
                <c:pt idx="0">
                  <c:v>Filiale B</c:v>
                </c:pt>
              </c:strCache>
            </c:strRef>
          </c:tx>
          <c:cat>
            <c:strRef>
              <c:f>Oberflächendiagramme!$A$4:$A$9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</c:strCache>
            </c:strRef>
          </c:cat>
          <c:val>
            <c:numRef>
              <c:f>Oberflächendiagramme!$C$4:$C$9</c:f>
              <c:numCache>
                <c:formatCode>_-* #,##0\ "€"_-;\-* #,##0\ "€"_-;_-* "-"??\ "€"_-;_-@_-</c:formatCode>
                <c:ptCount val="6"/>
                <c:pt idx="0">
                  <c:v>784676</c:v>
                </c:pt>
                <c:pt idx="1">
                  <c:v>882198</c:v>
                </c:pt>
                <c:pt idx="2">
                  <c:v>758991</c:v>
                </c:pt>
                <c:pt idx="3">
                  <c:v>720459</c:v>
                </c:pt>
                <c:pt idx="4">
                  <c:v>769064</c:v>
                </c:pt>
                <c:pt idx="5">
                  <c:v>682633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29-4530-9E37-86FCC84E7BD8}"/>
            </c:ext>
          </c:extLst>
        </c:ser>
        <c:ser>
          <c:idx val="2"/>
          <c:order val="2"/>
          <c:tx>
            <c:strRef>
              <c:f>Oberflächendiagramme!$D$3</c:f>
              <c:strCache>
                <c:ptCount val="1"/>
                <c:pt idx="0">
                  <c:v>Filiale C</c:v>
                </c:pt>
              </c:strCache>
            </c:strRef>
          </c:tx>
          <c:cat>
            <c:strRef>
              <c:f>Oberflächendiagramme!$A$4:$A$9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</c:strCache>
            </c:strRef>
          </c:cat>
          <c:val>
            <c:numRef>
              <c:f>Oberflächendiagramme!$D$4:$D$9</c:f>
              <c:numCache>
                <c:formatCode>_-* #,##0\ "€"_-;\-* #,##0\ "€"_-;_-* "-"??\ "€"_-;_-@_-</c:formatCode>
                <c:ptCount val="6"/>
                <c:pt idx="0">
                  <c:v>577978</c:v>
                </c:pt>
                <c:pt idx="1">
                  <c:v>672895</c:v>
                </c:pt>
                <c:pt idx="2">
                  <c:v>505164</c:v>
                </c:pt>
                <c:pt idx="3">
                  <c:v>502899</c:v>
                </c:pt>
                <c:pt idx="4">
                  <c:v>615847</c:v>
                </c:pt>
                <c:pt idx="5">
                  <c:v>585141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9-4530-9E37-86FCC84E7BD8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-244581632"/>
        <c:axId val="-244571840"/>
        <c:axId val="-318406640"/>
      </c:surfaceChart>
      <c:catAx>
        <c:axId val="-24458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0"/>
            </a:pPr>
            <a:endParaRPr lang="de-DE"/>
          </a:p>
        </c:txPr>
        <c:crossAx val="-244571840"/>
        <c:crosses val="autoZero"/>
        <c:auto val="1"/>
        <c:lblAlgn val="ctr"/>
        <c:lblOffset val="100"/>
        <c:noMultiLvlLbl val="0"/>
      </c:catAx>
      <c:valAx>
        <c:axId val="-244571840"/>
        <c:scaling>
          <c:orientation val="minMax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_-* #,##0\ &quot;€&quot;_-;\-* #,##0\ &quot;€&quot;_-;_-* &quot;-&quot;??\ &quot;€&quot;_-;_-@_-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de-DE"/>
          </a:p>
        </c:txPr>
        <c:crossAx val="-244581632"/>
        <c:crosses val="autoZero"/>
        <c:crossBetween val="midCat"/>
        <c:dispUnits>
          <c:builtInUnit val="thousands"/>
        </c:dispUnits>
      </c:valAx>
      <c:serAx>
        <c:axId val="-3184066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b="0"/>
            </a:pPr>
            <a:endParaRPr lang="de-DE"/>
          </a:p>
        </c:txPr>
        <c:crossAx val="-244571840"/>
        <c:crosses val="autoZero"/>
      </c:serAx>
      <c:spPr>
        <a:noFill/>
        <a:ln>
          <a:noFill/>
        </a:ln>
        <a:effectLst/>
      </c:spPr>
    </c:plotArea>
    <c:legend>
      <c:legendPos val="l"/>
      <c:legendEntry>
        <c:idx val="0"/>
        <c:txPr>
          <a:bodyPr rot="0" vert="horz"/>
          <a:lstStyle/>
          <a:p>
            <a:pPr rtl="0">
              <a:defRPr b="0"/>
            </a:pPr>
            <a:endParaRPr lang="de-DE"/>
          </a:p>
        </c:txPr>
      </c:legendEntry>
      <c:legendEntry>
        <c:idx val="1"/>
        <c:txPr>
          <a:bodyPr rot="0" vert="horz"/>
          <a:lstStyle/>
          <a:p>
            <a:pPr rtl="0">
              <a:defRPr b="0"/>
            </a:pPr>
            <a:endParaRPr lang="de-DE"/>
          </a:p>
        </c:txPr>
      </c:legendEntry>
      <c:overlay val="0"/>
      <c:spPr>
        <a:noFill/>
        <a:ln>
          <a:noFill/>
        </a:ln>
        <a:effectLst/>
      </c:spPr>
      <c:txPr>
        <a:bodyPr rot="0" vert="horz"/>
        <a:lstStyle/>
        <a:p>
          <a:pPr rtl="0">
            <a:defRPr b="0"/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sz="1050" b="1">
          <a:solidFill>
            <a:schemeClr val="tx1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Kursdiagramme!$A$1</c:f>
          <c:strCache>
            <c:ptCount val="1"/>
            <c:pt idx="0">
              <c:v>Alpagena AG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tockChart>
        <c:ser>
          <c:idx val="0"/>
          <c:order val="0"/>
          <c:tx>
            <c:strRef>
              <c:f>Kursdiagramme!$B$3</c:f>
              <c:strCache>
                <c:ptCount val="1"/>
                <c:pt idx="0">
                  <c:v>Höchst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Kursdiagramme!$A$4:$A$6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Kursdiagramme!$B$4:$B$6</c:f>
              <c:numCache>
                <c:formatCode>0.00</c:formatCode>
                <c:ptCount val="3"/>
                <c:pt idx="0">
                  <c:v>277</c:v>
                </c:pt>
                <c:pt idx="1">
                  <c:v>280.25</c:v>
                </c:pt>
                <c:pt idx="2">
                  <c:v>278.5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C-4CEB-A101-FADB1CF889B0}"/>
            </c:ext>
          </c:extLst>
        </c:ser>
        <c:ser>
          <c:idx val="1"/>
          <c:order val="1"/>
          <c:tx>
            <c:strRef>
              <c:f>Kursdiagramme!$C$3</c:f>
              <c:strCache>
                <c:ptCount val="1"/>
                <c:pt idx="0">
                  <c:v>Tiefst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Kursdiagramme!$A$4:$A$6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Kursdiagramme!$C$4:$C$6</c:f>
              <c:numCache>
                <c:formatCode>0.00</c:formatCode>
                <c:ptCount val="3"/>
                <c:pt idx="0">
                  <c:v>259.45</c:v>
                </c:pt>
                <c:pt idx="1">
                  <c:v>266</c:v>
                </c:pt>
                <c:pt idx="2">
                  <c:v>273.39999999999998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CC-4CEB-A101-FADB1CF889B0}"/>
            </c:ext>
          </c:extLst>
        </c:ser>
        <c:ser>
          <c:idx val="2"/>
          <c:order val="2"/>
          <c:tx>
            <c:strRef>
              <c:f>Kursdiagramme!$D$3</c:f>
              <c:strCache>
                <c:ptCount val="1"/>
                <c:pt idx="0">
                  <c:v>Schlusskurs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tx1">
                  <a:alpha val="85000"/>
                </a:schemeClr>
              </a:solidFill>
              <a:ln>
                <a:solidFill>
                  <a:schemeClr val="tx1"/>
                </a:solidFill>
              </a:ln>
              <a:effectLst/>
            </c:spPr>
          </c:marker>
          <c:cat>
            <c:numRef>
              <c:f>Kursdiagramme!$A$4:$A$6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Kursdiagramme!$D$4:$D$6</c:f>
              <c:numCache>
                <c:formatCode>0.00</c:formatCode>
                <c:ptCount val="3"/>
                <c:pt idx="0">
                  <c:v>268</c:v>
                </c:pt>
                <c:pt idx="1">
                  <c:v>277.5</c:v>
                </c:pt>
                <c:pt idx="2">
                  <c:v>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CC-4CEB-A101-FADB1CF88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2225" cap="flat" cmpd="sng" algn="ctr">
              <a:solidFill>
                <a:schemeClr val="dk1">
                  <a:lumMod val="65000"/>
                  <a:lumOff val="35000"/>
                </a:schemeClr>
              </a:solidFill>
              <a:round/>
            </a:ln>
            <a:effectLst/>
          </c:spPr>
        </c:hiLowLines>
        <c:axId val="-244573472"/>
        <c:axId val="-244571296"/>
      </c:stockChart>
      <c:dateAx>
        <c:axId val="-244573472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1296"/>
        <c:crosses val="autoZero"/>
        <c:auto val="1"/>
        <c:lblOffset val="100"/>
        <c:baseTimeUnit val="days"/>
      </c:dateAx>
      <c:valAx>
        <c:axId val="-24457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73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 b="1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Kursdiagramme!$A$1</c:f>
          <c:strCache>
            <c:ptCount val="1"/>
            <c:pt idx="0">
              <c:v>Alpagena AG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tockChart>
        <c:ser>
          <c:idx val="0"/>
          <c:order val="0"/>
          <c:tx>
            <c:strRef>
              <c:f>Kursdiagramme!$B$20</c:f>
              <c:strCache>
                <c:ptCount val="1"/>
                <c:pt idx="0">
                  <c:v>Eröffnungs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Kursdiagramme!$A$21:$A$23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Kursdiagramme!$B$21:$B$23</c:f>
              <c:numCache>
                <c:formatCode>0.00</c:formatCode>
                <c:ptCount val="3"/>
                <c:pt idx="0">
                  <c:v>275</c:v>
                </c:pt>
                <c:pt idx="1">
                  <c:v>268</c:v>
                </c:pt>
                <c:pt idx="2">
                  <c:v>277.5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60-4921-828E-4116324575B6}"/>
            </c:ext>
          </c:extLst>
        </c:ser>
        <c:ser>
          <c:idx val="1"/>
          <c:order val="1"/>
          <c:tx>
            <c:strRef>
              <c:f>Kursdiagramme!$C$20</c:f>
              <c:strCache>
                <c:ptCount val="1"/>
                <c:pt idx="0">
                  <c:v>Höchst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Kursdiagramme!$A$21:$A$23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Kursdiagramme!$C$21:$C$23</c:f>
              <c:numCache>
                <c:formatCode>0.00</c:formatCode>
                <c:ptCount val="3"/>
                <c:pt idx="0">
                  <c:v>277</c:v>
                </c:pt>
                <c:pt idx="1">
                  <c:v>280.25</c:v>
                </c:pt>
                <c:pt idx="2">
                  <c:v>278.5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60-4921-828E-4116324575B6}"/>
            </c:ext>
          </c:extLst>
        </c:ser>
        <c:ser>
          <c:idx val="2"/>
          <c:order val="2"/>
          <c:tx>
            <c:strRef>
              <c:f>Kursdiagramme!$D$20</c:f>
              <c:strCache>
                <c:ptCount val="1"/>
                <c:pt idx="0">
                  <c:v>Tiefst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Kursdiagramme!$A$21:$A$23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Kursdiagramme!$D$21:$D$23</c:f>
              <c:numCache>
                <c:formatCode>0.00</c:formatCode>
                <c:ptCount val="3"/>
                <c:pt idx="0">
                  <c:v>259.45</c:v>
                </c:pt>
                <c:pt idx="1">
                  <c:v>266</c:v>
                </c:pt>
                <c:pt idx="2">
                  <c:v>273.39999999999998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60-4921-828E-4116324575B6}"/>
            </c:ext>
          </c:extLst>
        </c:ser>
        <c:ser>
          <c:idx val="3"/>
          <c:order val="3"/>
          <c:tx>
            <c:strRef>
              <c:f>Kursdiagramme!$E$20</c:f>
              <c:strCache>
                <c:ptCount val="1"/>
                <c:pt idx="0">
                  <c:v>Schlusskurs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Kursdiagramme!$A$21:$A$23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Kursdiagramme!$E$21:$E$23</c:f>
              <c:numCache>
                <c:formatCode>0.00</c:formatCode>
                <c:ptCount val="3"/>
                <c:pt idx="0">
                  <c:v>268</c:v>
                </c:pt>
                <c:pt idx="1">
                  <c:v>277.5</c:v>
                </c:pt>
                <c:pt idx="2">
                  <c:v>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60-4921-828E-411632457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2225" cap="flat" cmpd="sng" algn="ctr">
              <a:solidFill>
                <a:schemeClr val="dk1">
                  <a:lumMod val="65000"/>
                  <a:lumOff val="3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 cap="flat" cmpd="sng" algn="ctr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-244580000"/>
        <c:axId val="-243405952"/>
      </c:stockChart>
      <c:dateAx>
        <c:axId val="-244580000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05952"/>
        <c:crosses val="autoZero"/>
        <c:auto val="1"/>
        <c:lblOffset val="100"/>
        <c:baseTimeUnit val="days"/>
      </c:dateAx>
      <c:valAx>
        <c:axId val="-2434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458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 b="1"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Kursdiagramme!$A$1</c:f>
          <c:strCache>
            <c:ptCount val="1"/>
            <c:pt idx="0">
              <c:v>Alpagena AG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Kursdiagramme!$B$37</c:f>
              <c:strCache>
                <c:ptCount val="1"/>
                <c:pt idx="0">
                  <c:v>Volumen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numRef>
              <c:f>Kursdiagramme!$A$38:$A$40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Kursdiagramme!$B$38:$B$40</c:f>
              <c:numCache>
                <c:formatCode>_-* #,##0\ _€_-;\-* #,##0\ _€_-;_-* "-"??\ _€_-;_-@_-</c:formatCode>
                <c:ptCount val="3"/>
                <c:pt idx="0">
                  <c:v>261810000</c:v>
                </c:pt>
                <c:pt idx="1">
                  <c:v>287658000</c:v>
                </c:pt>
                <c:pt idx="2">
                  <c:v>284589000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0-4948-B86E-2756F5621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43409760"/>
        <c:axId val="-243406496"/>
      </c:barChart>
      <c:stockChart>
        <c:ser>
          <c:idx val="1"/>
          <c:order val="1"/>
          <c:tx>
            <c:strRef>
              <c:f>Kursdiagramme!$C$37</c:f>
              <c:strCache>
                <c:ptCount val="1"/>
                <c:pt idx="0">
                  <c:v>Höchst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Kursdiagramme!$A$38:$A$40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Kursdiagramme!$C$38:$C$40</c:f>
              <c:numCache>
                <c:formatCode>0.00</c:formatCode>
                <c:ptCount val="3"/>
                <c:pt idx="0">
                  <c:v>277</c:v>
                </c:pt>
                <c:pt idx="1">
                  <c:v>280.25</c:v>
                </c:pt>
                <c:pt idx="2">
                  <c:v>278.5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0-4948-B86E-2756F5621B66}"/>
            </c:ext>
          </c:extLst>
        </c:ser>
        <c:ser>
          <c:idx val="2"/>
          <c:order val="2"/>
          <c:tx>
            <c:strRef>
              <c:f>Kursdiagramme!$D$37</c:f>
              <c:strCache>
                <c:ptCount val="1"/>
                <c:pt idx="0">
                  <c:v>Tiefst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Kursdiagramme!$A$38:$A$40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Kursdiagramme!$D$38:$D$40</c:f>
              <c:numCache>
                <c:formatCode>0.00</c:formatCode>
                <c:ptCount val="3"/>
                <c:pt idx="0">
                  <c:v>259.45</c:v>
                </c:pt>
                <c:pt idx="1">
                  <c:v>266</c:v>
                </c:pt>
                <c:pt idx="2">
                  <c:v>273.39999999999998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60-4948-B86E-2756F5621B66}"/>
            </c:ext>
          </c:extLst>
        </c:ser>
        <c:ser>
          <c:idx val="3"/>
          <c:order val="3"/>
          <c:tx>
            <c:strRef>
              <c:f>Kursdiagramme!$E$37</c:f>
              <c:strCache>
                <c:ptCount val="1"/>
                <c:pt idx="0">
                  <c:v>Schlusskurs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  <a:effectLst/>
            </c:spPr>
          </c:marker>
          <c:cat>
            <c:numRef>
              <c:f>Kursdiagramme!$A$38:$A$40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Kursdiagramme!$E$38:$E$40</c:f>
              <c:numCache>
                <c:formatCode>0.00</c:formatCode>
                <c:ptCount val="3"/>
                <c:pt idx="0">
                  <c:v>268</c:v>
                </c:pt>
                <c:pt idx="1">
                  <c:v>277.5</c:v>
                </c:pt>
                <c:pt idx="2">
                  <c:v>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60-4948-B86E-2756F5621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5875" cap="flat" cmpd="sng" algn="ctr">
              <a:solidFill>
                <a:schemeClr val="dk1">
                  <a:lumMod val="65000"/>
                  <a:lumOff val="35000"/>
                </a:schemeClr>
              </a:solidFill>
              <a:round/>
            </a:ln>
            <a:effectLst/>
          </c:spPr>
        </c:hiLowLines>
        <c:axId val="-243416288"/>
        <c:axId val="-243411936"/>
      </c:stockChart>
      <c:dateAx>
        <c:axId val="-243409760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06496"/>
        <c:crosses val="autoZero"/>
        <c:auto val="1"/>
        <c:lblOffset val="100"/>
        <c:baseTimeUnit val="days"/>
      </c:dateAx>
      <c:valAx>
        <c:axId val="-2434064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/>
                  <a:t>Volumen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09760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valAx>
        <c:axId val="-243411936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/>
                  <a:t>Kurs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16288"/>
        <c:crosses val="max"/>
        <c:crossBetween val="between"/>
      </c:valAx>
      <c:dateAx>
        <c:axId val="-243416288"/>
        <c:scaling>
          <c:orientation val="minMax"/>
        </c:scaling>
        <c:delete val="1"/>
        <c:axPos val="b"/>
        <c:numFmt formatCode="d\-mmm" sourceLinked="1"/>
        <c:majorTickMark val="out"/>
        <c:minorTickMark val="none"/>
        <c:tickLblPos val="nextTo"/>
        <c:crossAx val="-24341193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 b="1"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Kursdiagramme!$A$1</c:f>
          <c:strCache>
            <c:ptCount val="1"/>
            <c:pt idx="0">
              <c:v>Alpagena AG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Kursdiagramme!$B$54</c:f>
              <c:strCache>
                <c:ptCount val="1"/>
                <c:pt idx="0">
                  <c:v>Volumen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numRef>
              <c:f>Kursdiagramme!$A$55:$A$57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Kursdiagramme!$B$55:$B$57</c:f>
              <c:numCache>
                <c:formatCode>_-* #,##0\ _€_-;\-* #,##0\ _€_-;_-* "-"??\ _€_-;_-@_-</c:formatCode>
                <c:ptCount val="3"/>
                <c:pt idx="0">
                  <c:v>261810000</c:v>
                </c:pt>
                <c:pt idx="1">
                  <c:v>287658000</c:v>
                </c:pt>
                <c:pt idx="2">
                  <c:v>284589000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7-49D7-BCD7-7581112F6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43404320"/>
        <c:axId val="-243407040"/>
      </c:barChart>
      <c:stockChart>
        <c:ser>
          <c:idx val="1"/>
          <c:order val="1"/>
          <c:tx>
            <c:strRef>
              <c:f>Kursdiagramme!$C$54</c:f>
              <c:strCache>
                <c:ptCount val="1"/>
                <c:pt idx="0">
                  <c:v>Eröffnungs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Kursdiagramme!$A$55:$A$57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Kursdiagramme!$C$55:$C$57</c:f>
              <c:numCache>
                <c:formatCode>0.00</c:formatCode>
                <c:ptCount val="3"/>
                <c:pt idx="0">
                  <c:v>275</c:v>
                </c:pt>
                <c:pt idx="1">
                  <c:v>268</c:v>
                </c:pt>
                <c:pt idx="2">
                  <c:v>277.5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C7-49D7-BCD7-7581112F6739}"/>
            </c:ext>
          </c:extLst>
        </c:ser>
        <c:ser>
          <c:idx val="2"/>
          <c:order val="2"/>
          <c:tx>
            <c:strRef>
              <c:f>Kursdiagramme!$D$54</c:f>
              <c:strCache>
                <c:ptCount val="1"/>
                <c:pt idx="0">
                  <c:v>Höchst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Kursdiagramme!$A$55:$A$57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Kursdiagramme!$D$55:$D$57</c:f>
              <c:numCache>
                <c:formatCode>0.00</c:formatCode>
                <c:ptCount val="3"/>
                <c:pt idx="0">
                  <c:v>277</c:v>
                </c:pt>
                <c:pt idx="1">
                  <c:v>280.25</c:v>
                </c:pt>
                <c:pt idx="2">
                  <c:v>278.5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C7-49D7-BCD7-7581112F6739}"/>
            </c:ext>
          </c:extLst>
        </c:ser>
        <c:ser>
          <c:idx val="3"/>
          <c:order val="3"/>
          <c:tx>
            <c:strRef>
              <c:f>Kursdiagramme!$E$54</c:f>
              <c:strCache>
                <c:ptCount val="1"/>
                <c:pt idx="0">
                  <c:v>Tiefst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Kursdiagramme!$A$55:$A$57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Kursdiagramme!$E$55:$E$57</c:f>
              <c:numCache>
                <c:formatCode>0.00</c:formatCode>
                <c:ptCount val="3"/>
                <c:pt idx="0">
                  <c:v>259.45</c:v>
                </c:pt>
                <c:pt idx="1">
                  <c:v>266</c:v>
                </c:pt>
                <c:pt idx="2">
                  <c:v>273.39999999999998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C7-49D7-BCD7-7581112F6739}"/>
            </c:ext>
          </c:extLst>
        </c:ser>
        <c:ser>
          <c:idx val="4"/>
          <c:order val="4"/>
          <c:tx>
            <c:strRef>
              <c:f>Kursdiagramme!$F$54</c:f>
              <c:strCache>
                <c:ptCount val="1"/>
                <c:pt idx="0">
                  <c:v>Schlusskurs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Kursdiagramme!$A$55:$A$57</c:f>
              <c:numCache>
                <c:formatCode>d\-mmm</c:formatCode>
                <c:ptCount val="3"/>
                <c:pt idx="0">
                  <c:v>39142</c:v>
                </c:pt>
                <c:pt idx="1">
                  <c:v>39143</c:v>
                </c:pt>
                <c:pt idx="2">
                  <c:v>39144</c:v>
                </c:pt>
              </c:numCache>
            </c:numRef>
          </c:cat>
          <c:val>
            <c:numRef>
              <c:f>Kursdiagramme!$F$55:$F$57</c:f>
              <c:numCache>
                <c:formatCode>0.00</c:formatCode>
                <c:ptCount val="3"/>
                <c:pt idx="0">
                  <c:v>268</c:v>
                </c:pt>
                <c:pt idx="1">
                  <c:v>277.5</c:v>
                </c:pt>
                <c:pt idx="2">
                  <c:v>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C7-49D7-BCD7-7581112F6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5875" cap="flat" cmpd="sng" algn="ctr">
              <a:solidFill>
                <a:schemeClr val="dk1">
                  <a:lumMod val="65000"/>
                  <a:lumOff val="3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 cap="flat" cmpd="sng" algn="ctr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-243414112"/>
        <c:axId val="-243415744"/>
      </c:stockChart>
      <c:dateAx>
        <c:axId val="-243404320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07040"/>
        <c:crosses val="autoZero"/>
        <c:auto val="1"/>
        <c:lblOffset val="100"/>
        <c:baseTimeUnit val="days"/>
      </c:dateAx>
      <c:valAx>
        <c:axId val="-2434070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Volumen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04320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valAx>
        <c:axId val="-243415744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Kurs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14112"/>
        <c:crosses val="max"/>
        <c:crossBetween val="between"/>
      </c:valAx>
      <c:dateAx>
        <c:axId val="-243414112"/>
        <c:scaling>
          <c:orientation val="minMax"/>
        </c:scaling>
        <c:delete val="1"/>
        <c:axPos val="b"/>
        <c:numFmt formatCode="d\-mmm" sourceLinked="1"/>
        <c:majorTickMark val="out"/>
        <c:minorTickMark val="none"/>
        <c:tickLblPos val="nextTo"/>
        <c:crossAx val="-24341574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50" b="1"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Grafiken!$A$2:$D$2</c:f>
          <c:strCache>
            <c:ptCount val="4"/>
            <c:pt idx="0">
              <c:v>Anzahl verkaufter Einheiten Schnittblumen</c:v>
            </c:pt>
          </c:strCache>
        </c:strRef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Grafiken!$A$5</c:f>
              <c:strCache>
                <c:ptCount val="1"/>
                <c:pt idx="0">
                  <c:v>Bonn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Grafiken!$B$4:$D$4</c:f>
              <c:strCache>
                <c:ptCount val="3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</c:strCache>
            </c:strRef>
          </c:cat>
          <c:val>
            <c:numRef>
              <c:f>Grafiken!$B$5:$D$5</c:f>
              <c:numCache>
                <c:formatCode>#,##0_ ;\-#,##0\ </c:formatCode>
                <c:ptCount val="3"/>
                <c:pt idx="0">
                  <c:v>5</c:v>
                </c:pt>
                <c:pt idx="1">
                  <c:v>9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0-4439-B906-B5DEDA8AA827}"/>
            </c:ext>
          </c:extLst>
        </c:ser>
        <c:ser>
          <c:idx val="1"/>
          <c:order val="1"/>
          <c:tx>
            <c:strRef>
              <c:f>Grafiken!$A$6</c:f>
              <c:strCache>
                <c:ptCount val="1"/>
                <c:pt idx="0">
                  <c:v>Essen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Grafiken!$B$4:$D$4</c:f>
              <c:strCache>
                <c:ptCount val="3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</c:strCache>
            </c:strRef>
          </c:cat>
          <c:val>
            <c:numRef>
              <c:f>Grafiken!$B$6:$D$6</c:f>
              <c:numCache>
                <c:formatCode>#,##0_ ;\-#,##0\ </c:formatCode>
                <c:ptCount val="3"/>
                <c:pt idx="0">
                  <c:v>14</c:v>
                </c:pt>
                <c:pt idx="1">
                  <c:v>17</c:v>
                </c:pt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80-4439-B906-B5DEDA8AA827}"/>
            </c:ext>
          </c:extLst>
        </c:ser>
        <c:ser>
          <c:idx val="2"/>
          <c:order val="2"/>
          <c:tx>
            <c:strRef>
              <c:f>Grafiken!$A$7</c:f>
              <c:strCache>
                <c:ptCount val="1"/>
                <c:pt idx="0">
                  <c:v>Dortmund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Grafiken!$B$4:$D$4</c:f>
              <c:strCache>
                <c:ptCount val="3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</c:strCache>
            </c:strRef>
          </c:cat>
          <c:val>
            <c:numRef>
              <c:f>Grafiken!$B$7:$D$7</c:f>
              <c:numCache>
                <c:formatCode>#,##0_ ;\-#,##0\ </c:formatCode>
                <c:ptCount val="3"/>
                <c:pt idx="0">
                  <c:v>12</c:v>
                </c:pt>
                <c:pt idx="1">
                  <c:v>14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80-4439-B906-B5DEDA8AA8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243413568"/>
        <c:axId val="-243403776"/>
      </c:barChart>
      <c:catAx>
        <c:axId val="-24341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03776"/>
        <c:crosses val="autoZero"/>
        <c:auto val="1"/>
        <c:lblAlgn val="ctr"/>
        <c:lblOffset val="100"/>
        <c:noMultiLvlLbl val="0"/>
      </c:catAx>
      <c:valAx>
        <c:axId val="-24340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1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Grafiken!$A$2</c:f>
          <c:strCache>
            <c:ptCount val="1"/>
            <c:pt idx="0">
              <c:v>Anzahl verkaufter Einheiten Schnittblumen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Grafiken!$A$5</c:f>
              <c:strCache>
                <c:ptCount val="1"/>
                <c:pt idx="0">
                  <c:v>Bonn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pictureOptions>
            <c:pictureFormat val="stack"/>
          </c:pictureOptions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Grafiken!$B$4:$D$4</c:f>
              <c:strCache>
                <c:ptCount val="3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</c:strCache>
            </c:strRef>
          </c:cat>
          <c:val>
            <c:numRef>
              <c:f>Grafiken!$B$5:$D$5</c:f>
              <c:numCache>
                <c:formatCode>#,##0_ ;\-#,##0\ </c:formatCode>
                <c:ptCount val="3"/>
                <c:pt idx="0">
                  <c:v>5</c:v>
                </c:pt>
                <c:pt idx="1">
                  <c:v>9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0C-4DF0-ADBA-D597DAC01360}"/>
            </c:ext>
          </c:extLst>
        </c:ser>
        <c:ser>
          <c:idx val="1"/>
          <c:order val="1"/>
          <c:tx>
            <c:strRef>
              <c:f>Grafiken!$A$6</c:f>
              <c:strCache>
                <c:ptCount val="1"/>
                <c:pt idx="0">
                  <c:v>Essen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Grafiken!$B$4:$D$4</c:f>
              <c:strCache>
                <c:ptCount val="3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</c:strCache>
            </c:strRef>
          </c:cat>
          <c:val>
            <c:numRef>
              <c:f>Grafiken!$B$6:$D$6</c:f>
              <c:numCache>
                <c:formatCode>#,##0_ ;\-#,##0\ </c:formatCode>
                <c:ptCount val="3"/>
                <c:pt idx="0">
                  <c:v>14</c:v>
                </c:pt>
                <c:pt idx="1">
                  <c:v>17</c:v>
                </c:pt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0C-4DF0-ADBA-D597DAC01360}"/>
            </c:ext>
          </c:extLst>
        </c:ser>
        <c:ser>
          <c:idx val="2"/>
          <c:order val="2"/>
          <c:tx>
            <c:strRef>
              <c:f>Grafiken!$A$7</c:f>
              <c:strCache>
                <c:ptCount val="1"/>
                <c:pt idx="0">
                  <c:v>Dortmund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Grafiken!$B$4:$D$4</c:f>
              <c:strCache>
                <c:ptCount val="3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</c:strCache>
            </c:strRef>
          </c:cat>
          <c:val>
            <c:numRef>
              <c:f>Grafiken!$B$7:$D$7</c:f>
              <c:numCache>
                <c:formatCode>#,##0_ ;\-#,##0\ </c:formatCode>
                <c:ptCount val="3"/>
                <c:pt idx="0">
                  <c:v>12</c:v>
                </c:pt>
                <c:pt idx="1">
                  <c:v>14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0C-4DF0-ADBA-D597DAC01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43412480"/>
        <c:axId val="-243411392"/>
      </c:barChart>
      <c:catAx>
        <c:axId val="-24341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de-DE" sz="11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11392"/>
        <c:crosses val="autoZero"/>
        <c:auto val="1"/>
        <c:lblAlgn val="ctr"/>
        <c:lblOffset val="100"/>
        <c:noMultiLvlLbl val="0"/>
      </c:catAx>
      <c:valAx>
        <c:axId val="-24341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43412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Monatliche Einnahmen und Ausgaben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>
              <a:solidFill>
                <a:sysClr val="windowText" lastClr="000000"/>
              </a:solidFill>
            </a:defRPr>
          </a:pPr>
          <a:r>
            <a:rPr lang="de-DE">
              <a:solidFill>
                <a:sysClr val="windowText" lastClr="000000"/>
              </a:solidFill>
            </a:rPr>
            <a:t>Monatliche Einnahmen und Ausgaben</a:t>
          </a:r>
        </a:p>
      </cx:txPr>
    </cx:title>
    <cx:plotArea>
      <cx:plotAreaRegion>
        <cx:series layoutId="waterfall" uniqueId="{66525085-CB73-46E3-99CC-DEF0DEACD13F}">
          <cx:dataLabels pos="outEnd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de-DE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</cx:dataLabels>
          <cx:dataId val="0"/>
          <cx:layoutPr>
            <cx:visibility connectorLines="1"/>
            <cx:subtotals>
              <cx:idx val="9"/>
            </cx:subtotals>
          </cx:layoutPr>
        </cx:series>
      </cx:plotAreaRegion>
      <cx:axis id="0">
        <cx:catScaling gapWidth="0.5"/>
        <cx:tickLabels/>
        <cx:txPr>
          <a:bodyPr spcFirstLastPara="1" vertOverflow="ellipsis" wrap="square" lIns="0" tIns="0" rIns="0" bIns="0" anchor="ctr" anchorCtr="1"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endParaRPr lang="de-DE" sz="1000">
              <a:solidFill>
                <a:sysClr val="windowText" lastClr="000000"/>
              </a:solidFill>
            </a:endParaRPr>
          </a:p>
        </cx:txPr>
      </cx:axis>
      <cx:axis id="1">
        <cx:valScaling/>
        <cx:majorGridlines/>
        <cx:tickLabels/>
        <cx:txPr>
          <a:bodyPr spcFirstLastPara="1" vertOverflow="ellipsis" wrap="square" lIns="0" tIns="0" rIns="0" bIns="0" anchor="ctr" anchorCtr="1"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endParaRPr lang="de-DE" sz="10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spcFirstLastPara="1" vertOverflow="ellipsis" wrap="square" lIns="0" tIns="0" rIns="0" bIns="0" anchor="ctr" anchorCtr="1"/>
        <a:lstStyle/>
        <a:p>
          <a:pPr>
            <a:defRPr sz="1000">
              <a:solidFill>
                <a:sysClr val="windowText" lastClr="000000"/>
              </a:solidFill>
            </a:defRPr>
          </a:pPr>
          <a:endParaRPr lang="de-DE" sz="1000">
            <a:solidFill>
              <a:sysClr val="windowText" lastClr="000000"/>
            </a:solidFill>
          </a:endParaRPr>
        </a:p>
      </cx:txPr>
    </cx:legend>
  </cx:chart>
  <cx:spPr>
    <a:ln>
      <a:solidFill>
        <a:schemeClr val="bg1">
          <a:lumMod val="50000"/>
        </a:schemeClr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_xlchart.v1.4</cx:f>
      </cx:strDim>
      <cx:numDim type="size">
        <cx:f dir="row">_xlchart.v1.5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 b="1">
                <a:solidFill>
                  <a:sysClr val="windowText" lastClr="000000"/>
                </a:solidFill>
              </a:defRPr>
            </a:pPr>
            <a:r>
              <a:rPr lang="de-DE" b="1">
                <a:solidFill>
                  <a:sysClr val="windowText" lastClr="000000"/>
                </a:solidFill>
              </a:rPr>
              <a:t>Verteilung der Krankheitstage im 1. Halbjahr</a:t>
            </a:r>
          </a:p>
          <a:p>
            <a:pPr algn="ctr">
              <a:defRPr b="1">
                <a:solidFill>
                  <a:sysClr val="windowText" lastClr="000000"/>
                </a:solidFill>
              </a:defRPr>
            </a:pPr>
            <a:endParaRPr lang="de-DE"/>
          </a:p>
        </cx:rich>
      </cx:tx>
    </cx:title>
    <cx:plotArea>
      <cx:plotAreaRegion>
        <cx:series layoutId="treemap" uniqueId="{423EC246-3926-4B38-8821-73ABAA8CC10B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  <cx:spPr>
    <a:ln>
      <a:solidFill>
        <a:schemeClr val="bg1">
          <a:lumMod val="50000"/>
        </a:schemeClr>
      </a:solidFill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title pos="t" align="ctr" overlay="0">
      <cx:tx>
        <cx:txData>
          <cx:v>Verteilung der Krankheitstage im 1. Halbjahr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 b="1">
              <a:solidFill>
                <a:sysClr val="windowText" lastClr="000000"/>
              </a:solidFill>
            </a:defRPr>
          </a:pPr>
          <a:r>
            <a:rPr lang="de-DE" b="1">
              <a:solidFill>
                <a:sysClr val="windowText" lastClr="000000"/>
              </a:solidFill>
            </a:rPr>
            <a:t>Verteilung der Krankheitstage im 1. Halbjahr</a:t>
          </a:r>
        </a:p>
      </cx:txPr>
    </cx:title>
    <cx:plotArea>
      <cx:plotAreaRegion>
        <cx:series layoutId="treemap" uniqueId="{7C4EDB0A-7A63-43CE-9A08-F15A2FE0F710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  <cx:spPr>
    <a:ln>
      <a:solidFill>
        <a:schemeClr val="bg1">
          <a:lumMod val="50000"/>
        </a:schemeClr>
      </a:solidFill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_xlchart.v1.8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 b="1">
                <a:solidFill>
                  <a:sysClr val="windowText" lastClr="000000"/>
                </a:solidFill>
              </a:defRPr>
            </a:pPr>
            <a:r>
              <a:rPr lang="de-DE" b="1">
                <a:solidFill>
                  <a:sysClr val="windowText" lastClr="000000"/>
                </a:solidFill>
              </a:rPr>
              <a:t>Verteilung der Krankheitstage im letzten Jahr</a:t>
            </a:r>
          </a:p>
          <a:p>
            <a:pPr algn="ctr">
              <a:defRPr b="1">
                <a:solidFill>
                  <a:sysClr val="windowText" lastClr="000000"/>
                </a:solidFill>
              </a:defRPr>
            </a:pPr>
            <a:endParaRPr lang="de-DE" sz="600" b="1">
              <a:solidFill>
                <a:sysClr val="windowText" lastClr="000000"/>
              </a:solidFill>
            </a:endParaRPr>
          </a:p>
        </cx:rich>
      </cx:tx>
    </cx:title>
    <cx:plotArea>
      <cx:plotAreaRegion>
        <cx:series layoutId="sunburst" uniqueId="{6BB33BFD-F453-4BFD-B67D-3939B4ECD889}">
          <cx:tx>
            <cx:txData>
              <cx:f>_xlchart.v1.7</cx:f>
              <cx:v>Krankheitstage</cx:v>
            </cx:txData>
          </cx:tx>
          <cx:dataLabels pos="ctr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ysClr val="window" lastClr="FFFFFF"/>
                    </a:solidFill>
                    <a:latin typeface="Calibri" panose="020F0502020204030204"/>
                  </a:defRPr>
                </a:pPr>
                <a:endParaRPr lang="de-DE" sz="1000"/>
              </a:p>
            </cx:txPr>
            <cx:visibility seriesName="0" categoryName="1" value="1"/>
            <cx:separator>
</cx:separator>
          </cx:dataLabels>
          <cx:dataId val="0"/>
        </cx:series>
      </cx:plotAreaRegion>
    </cx:plotArea>
  </cx:chart>
  <cx:spPr>
    <a:ln>
      <a:solidFill>
        <a:schemeClr val="bg1">
          <a:lumMod val="50000"/>
        </a:schemeClr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</cx:f>
      </cx:numDim>
    </cx:data>
  </cx:chartData>
  <cx:chart>
    <cx:title pos="t" align="ctr" overlay="0">
      <cx:tx>
        <cx:txData>
          <cx:v>Zeitraum bis zum Auftreten der ersten Mängel [in Jahren]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 sz="1300" b="0">
              <a:solidFill>
                <a:sysClr val="windowText" lastClr="000000"/>
              </a:solidFill>
            </a:rPr>
            <a:t>Zeitraum bis zum Auftreten der ersten Mängel [in Jahren]</a:t>
          </a:r>
        </a:p>
      </cx:txPr>
    </cx:title>
    <cx:plotArea>
      <cx:plotAreaRegion>
        <cx:series layoutId="clusteredColumn" uniqueId="{C986E8F2-A923-46AB-A1CF-37BB5D6B79FD}">
          <cx:tx>
            <cx:txData>
              <cx:f>_xlchart.v1.9</cx:f>
              <cx:v>Zeitraum bis zum Auftreten der ersten Mängel [in Jahren]</cx:v>
            </cx:txData>
          </cx:tx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  <cx:spPr>
    <a:ln>
      <a:solidFill>
        <a:schemeClr val="bg1">
          <a:lumMod val="50000"/>
        </a:schemeClr>
      </a:solidFill>
    </a:ln>
  </cx:spPr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/>
            </a:pPr>
            <a:r>
              <a:rPr lang="de-DE" sz="1400">
                <a:effectLst/>
              </a:rPr>
              <a:t>Diagrammtitel</a:t>
            </a:r>
            <a:endParaRPr lang="de-DE" sz="1400">
              <a:solidFill>
                <a:sysClr val="windowText" lastClr="000000"/>
              </a:solidFill>
              <a:effectLst/>
            </a:endParaRPr>
          </a:p>
        </cx:rich>
      </cx:tx>
    </cx:title>
    <cx:plotArea>
      <cx:plotAreaRegion>
        <cx:plotSurface>
          <cx:spPr>
            <a:ln>
              <a:solidFill>
                <a:schemeClr val="bg1">
                  <a:lumMod val="50000"/>
                </a:schemeClr>
              </a:solidFill>
            </a:ln>
          </cx:spPr>
        </cx:plotSurface>
        <cx:series layoutId="clusteredColumn" uniqueId="{8E52C01C-B156-4285-ADB3-A0DD842C4D47}">
          <cx:tx>
            <cx:txData>
              <cx:f>_xlchart.v1.11</cx:f>
              <cx:v>Zeitraum bis zum Auftreten der ersten Mängel [in Jahren]</cx:v>
            </cx:txData>
          </cx:tx>
          <cx:dataId val="0"/>
          <cx:layoutPr>
            <cx:binning intervalClosed="r">
              <cx:binSize val="1.3"/>
            </cx:binning>
          </cx:layoutPr>
        </cx:series>
      </cx:plotAreaRegion>
      <cx:axis id="0">
        <cx:catScaling gapWidth="0"/>
        <cx:tickLabels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de-DE"/>
          </a:p>
        </cx:txPr>
      </cx:axis>
      <cx:axis id="1">
        <cx:valScaling/>
        <cx:majorGridlines/>
        <cx:tickLabels/>
      </cx:axis>
    </cx:plotArea>
  </cx:chart>
  <cx:spPr>
    <a:ln>
      <a:solidFill>
        <a:schemeClr val="bg1">
          <a:lumMod val="50000"/>
        </a:schemeClr>
      </a:solidFill>
    </a:ln>
  </cx:spPr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_xlchart.v1.14</cx:f>
      </cx:numDim>
    </cx:data>
  </cx:chartData>
  <cx:chart>
    <cx:title pos="t" align="ctr" overlay="0">
      <cx:tx>
        <cx:txData>
          <cx:v>Zeitraum bis zum Auftreten der ersten Mängel [in Jahren]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>
              <a:solidFill>
                <a:sysClr val="windowText" lastClr="000000"/>
              </a:solidFill>
            </a:defRPr>
          </a:pPr>
          <a:r>
            <a:rPr lang="de-DE" sz="1300">
              <a:solidFill>
                <a:sysClr val="windowText" lastClr="000000"/>
              </a:solidFill>
            </a:rPr>
            <a:t>Zeitraum bis zum Auftreten der ersten Mängel [in Jahren]</a:t>
          </a:r>
        </a:p>
      </cx:txPr>
    </cx:title>
    <cx:plotArea>
      <cx:plotAreaRegion>
        <cx:series layoutId="clusteredColumn" uniqueId="{FC74E227-CE08-4F41-9C03-E4CAE46AC9AC}">
          <cx:tx>
            <cx:txData>
              <cx:f>_xlchart.v1.13</cx:f>
              <cx:v>Zeitraum bis zum Auftreten der ersten Mängel [in Jahren]</cx:v>
            </cx:txData>
          </cx:tx>
          <cx:dataId val="0"/>
          <cx:layoutPr>
            <cx:binning intervalClosed="r">
              <cx:binSize val="1"/>
            </cx:binning>
          </cx:layoutPr>
          <cx:axisId val="1"/>
        </cx:series>
        <cx:series layoutId="paretoLine" ownerIdx="0" uniqueId="{C4931540-348E-4E74-AE70-354BB53E62DC}">
          <cx:axisId val="2"/>
        </cx:series>
      </cx:plotAreaRegion>
      <cx:axis id="0">
        <cx:catScaling gapWidth="0"/>
        <cx:tickLabels/>
        <cx:txPr>
          <a:bodyPr spcFirstLastPara="1" vertOverflow="ellipsis" wrap="square" lIns="0" tIns="0" rIns="0" bIns="0" anchor="ctr" anchorCtr="1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de-DE">
              <a:solidFill>
                <a:sysClr val="windowText" lastClr="000000"/>
              </a:solidFill>
            </a:endParaRPr>
          </a:p>
        </cx:txPr>
      </cx:axis>
      <cx:axis id="1">
        <cx:valScaling/>
        <cx:majorGridlines/>
        <cx:tickLabels/>
        <cx:txPr>
          <a:bodyPr spcFirstLastPara="1" vertOverflow="ellipsis" wrap="square" lIns="0" tIns="0" rIns="0" bIns="0" anchor="ctr" anchorCtr="1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de-DE">
              <a:solidFill>
                <a:sysClr val="windowText" lastClr="000000"/>
              </a:solidFill>
            </a:endParaRPr>
          </a:p>
        </cx:txPr>
      </cx:axis>
      <cx:axis id="2">
        <cx:valScaling max="1" min="0"/>
        <cx:units unit="percentage"/>
        <cx:tickLabels/>
        <cx:txPr>
          <a:bodyPr spcFirstLastPara="1" vertOverflow="ellipsis" wrap="square" lIns="0" tIns="0" rIns="0" bIns="0" anchor="ctr" anchorCtr="1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de-DE">
              <a:solidFill>
                <a:sysClr val="windowText" lastClr="000000"/>
              </a:solidFill>
            </a:endParaRPr>
          </a:p>
        </cx:txPr>
      </cx:axis>
    </cx:plotArea>
  </cx:chart>
  <cx:spPr>
    <a:ln>
      <a:solidFill>
        <a:schemeClr val="bg1">
          <a:lumMod val="50000"/>
        </a:schemeClr>
      </a:solidFill>
    </a:ln>
  </cx:spPr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val">
        <cx:f>_xlchart.v1.17</cx:f>
      </cx:numDim>
    </cx:data>
    <cx:data id="1">
      <cx:strDim type="cat">
        <cx:f>_xlchart.v1.15</cx:f>
      </cx:strDim>
      <cx:numDim type="val">
        <cx:f>_xlchart.v1.19</cx:f>
      </cx:numDim>
    </cx:data>
    <cx:data id="2">
      <cx:strDim type="cat">
        <cx:f>_xlchart.v1.15</cx:f>
      </cx:strDim>
      <cx:numDim type="val">
        <cx:f>_xlchart.v1.21</cx:f>
      </cx:numDim>
    </cx:data>
  </cx:chartData>
  <cx:chart>
    <cx:title pos="t" align="ctr" overlay="0">
      <cx:tx>
        <cx:txData>
          <cx:v>Kundenzufriedenheit in Schulnoten</cx:v>
        </cx:txData>
      </cx:tx>
      <cx:txPr>
        <a:bodyPr rot="0" spcFirstLastPara="1" vertOverflow="ellipsis" vert="horz" wrap="square" lIns="0" tIns="0" rIns="0" bIns="0" anchor="ctr" anchorCtr="1"/>
        <a:lstStyle/>
        <a:p>
          <a:pPr algn="ctr">
            <a:defRPr b="1">
              <a:solidFill>
                <a:sysClr val="windowText" lastClr="000000"/>
              </a:solidFill>
            </a:defRPr>
          </a:pPr>
          <a:r>
            <a:rPr lang="de-DE" b="1">
              <a:solidFill>
                <a:sysClr val="windowText" lastClr="000000"/>
              </a:solidFill>
            </a:rPr>
            <a:t>Kundenzufriedenheit in Schulnoten</a:t>
          </a:r>
        </a:p>
      </cx:txPr>
    </cx:title>
    <cx:plotArea>
      <cx:plotAreaRegion>
        <cx:series layoutId="boxWhisker" uniqueId="{B6724FCF-ACD0-4EDE-8834-6CCC95DDC34F}">
          <cx:tx>
            <cx:txData>
              <cx:f>_xlchart.v1.16</cx:f>
              <cx:v>Januar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EC069FA6-21FD-4415-9246-64089ED6D0A2}">
          <cx:tx>
            <cx:txData>
              <cx:f>_xlchart.v1.18</cx:f>
              <cx:v>Februar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5D89A480-DC2F-41AB-B86D-D46BC305226F}">
          <cx:tx>
            <cx:txData>
              <cx:f>_xlchart.v1.20</cx:f>
              <cx:v>März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txPr>
          <a:bodyPr rot="-60000000" spcFirstLastPara="1" vertOverflow="ellipsis" vert="horz" wrap="square" lIns="0" tIns="0" rIns="0" bIns="0" anchor="ctr" anchorCtr="1"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endParaRPr lang="de-DE" sz="1000">
              <a:solidFill>
                <a:sysClr val="windowText" lastClr="000000"/>
              </a:solidFill>
            </a:endParaRPr>
          </a:p>
        </cx:txPr>
      </cx:axis>
      <cx:axis id="1">
        <cx:valScaling/>
        <cx:majorGridlines/>
        <cx:tickLabels/>
        <cx:txPr>
          <a:bodyPr rot="-60000000" spcFirstLastPara="1" vertOverflow="ellipsis" vert="horz" wrap="square" lIns="0" tIns="0" rIns="0" bIns="0" anchor="ctr" anchorCtr="1"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endParaRPr lang="de-DE" sz="10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spcFirstLastPara="1" vertOverflow="ellipsis" wrap="square" lIns="0" tIns="0" rIns="0" bIns="0" anchor="ctr" anchorCtr="1"/>
        <a:lstStyle/>
        <a:p>
          <a:pPr>
            <a:defRPr sz="1000" b="0">
              <a:solidFill>
                <a:sysClr val="windowText" lastClr="000000"/>
              </a:solidFill>
            </a:defRPr>
          </a:pPr>
          <a:endParaRPr lang="de-DE" sz="1000" b="0">
            <a:solidFill>
              <a:sysClr val="windowText" lastClr="000000"/>
            </a:solidFill>
          </a:endParaRPr>
        </a:p>
      </cx:txPr>
    </cx:legend>
  </cx:chart>
  <cx:spPr>
    <a:ln>
      <a:solidFill>
        <a:schemeClr val="bg1">
          <a:lumMod val="50000"/>
        </a:schemeClr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dk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lt1">
            <a:lumMod val="8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dk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lt1">
            <a:lumMod val="8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dk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lt1">
            <a:lumMod val="8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dk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lt1">
            <a:lumMod val="8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Diagramm2"/>
  <sheetViews>
    <sheetView zoomScale="128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14/relationships/chartEx" Target="../charts/chartEx3.xml"/><Relationship Id="rId1" Type="http://schemas.microsoft.com/office/2014/relationships/chartEx" Target="../charts/chartEx2.xml"/></Relationships>
</file>

<file path=xl/drawings/_rels/drawing11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_rels/drawing13.xml.rels><?xml version="1.0" encoding="UTF-8" standalone="yes"?>
<Relationships xmlns="http://schemas.openxmlformats.org/package/2006/relationships"><Relationship Id="rId1" Type="http://schemas.microsoft.com/office/2014/relationships/chartEx" Target="../charts/chartEx7.xml"/></Relationships>
</file>

<file path=xl/drawings/_rels/drawing14.xml.rels><?xml version="1.0" encoding="UTF-8" standalone="yes"?>
<Relationships xmlns="http://schemas.openxmlformats.org/package/2006/relationships"><Relationship Id="rId1" Type="http://schemas.microsoft.com/office/2014/relationships/chartEx" Target="../charts/chartEx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742951</xdr:colOff>
      <xdr:row>35</xdr:row>
      <xdr:rowOff>28575</xdr:rowOff>
    </xdr:from>
    <xdr:to>
      <xdr:col>5</xdr:col>
      <xdr:colOff>171451</xdr:colOff>
      <xdr:row>36</xdr:row>
      <xdr:rowOff>66675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200276" y="6743700"/>
          <a:ext cx="16954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209550</xdr:rowOff>
    </xdr:from>
    <xdr:to>
      <xdr:col>10</xdr:col>
      <xdr:colOff>0</xdr:colOff>
      <xdr:row>15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828" cy="60007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742951</xdr:colOff>
      <xdr:row>35</xdr:row>
      <xdr:rowOff>28575</xdr:rowOff>
    </xdr:from>
    <xdr:to>
      <xdr:col>5</xdr:col>
      <xdr:colOff>171451</xdr:colOff>
      <xdr:row>36</xdr:row>
      <xdr:rowOff>66675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200276" y="6743700"/>
          <a:ext cx="16954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</xdr:rowOff>
    </xdr:from>
    <xdr:to>
      <xdr:col>11</xdr:col>
      <xdr:colOff>0</xdr:colOff>
      <xdr:row>14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15</xdr:row>
      <xdr:rowOff>19050</xdr:rowOff>
    </xdr:from>
    <xdr:to>
      <xdr:col>11</xdr:col>
      <xdr:colOff>0</xdr:colOff>
      <xdr:row>30</xdr:row>
      <xdr:rowOff>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15</xdr:row>
      <xdr:rowOff>0</xdr:rowOff>
    </xdr:from>
    <xdr:to>
      <xdr:col>18</xdr:col>
      <xdr:colOff>0</xdr:colOff>
      <xdr:row>30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12</xdr:col>
      <xdr:colOff>0</xdr:colOff>
      <xdr:row>14</xdr:row>
      <xdr:rowOff>190499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10</xdr:col>
      <xdr:colOff>510000</xdr:colOff>
      <xdr:row>15</xdr:row>
      <xdr:rowOff>9525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15</xdr:row>
      <xdr:rowOff>180975</xdr:rowOff>
    </xdr:from>
    <xdr:to>
      <xdr:col>10</xdr:col>
      <xdr:colOff>510000</xdr:colOff>
      <xdr:row>30</xdr:row>
      <xdr:rowOff>9525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342000</xdr:colOff>
      <xdr:row>16</xdr:row>
      <xdr:rowOff>22500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0</xdr:rowOff>
    </xdr:from>
    <xdr:to>
      <xdr:col>14</xdr:col>
      <xdr:colOff>342000</xdr:colOff>
      <xdr:row>32</xdr:row>
      <xdr:rowOff>22500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0</xdr:row>
      <xdr:rowOff>0</xdr:rowOff>
    </xdr:from>
    <xdr:to>
      <xdr:col>10</xdr:col>
      <xdr:colOff>2550</xdr:colOff>
      <xdr:row>20</xdr:row>
      <xdr:rowOff>190499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87040" y="0"/>
              <a:ext cx="5687070" cy="38938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12</xdr:col>
      <xdr:colOff>329025</xdr:colOff>
      <xdr:row>17</xdr:row>
      <xdr:rowOff>22500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19</xdr:row>
      <xdr:rowOff>0</xdr:rowOff>
    </xdr:from>
    <xdr:to>
      <xdr:col>12</xdr:col>
      <xdr:colOff>329025</xdr:colOff>
      <xdr:row>34</xdr:row>
      <xdr:rowOff>22500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36</xdr:row>
      <xdr:rowOff>0</xdr:rowOff>
    </xdr:from>
    <xdr:to>
      <xdr:col>12</xdr:col>
      <xdr:colOff>329025</xdr:colOff>
      <xdr:row>51</xdr:row>
      <xdr:rowOff>22500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53</xdr:row>
      <xdr:rowOff>0</xdr:rowOff>
    </xdr:from>
    <xdr:to>
      <xdr:col>12</xdr:col>
      <xdr:colOff>329025</xdr:colOff>
      <xdr:row>68</xdr:row>
      <xdr:rowOff>22500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18</xdr:row>
      <xdr:rowOff>6075</xdr:rowOff>
    </xdr:from>
    <xdr:to>
      <xdr:col>10</xdr:col>
      <xdr:colOff>14700</xdr:colOff>
      <xdr:row>33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12845" y="3336015"/>
              <a:ext cx="4447635" cy="2775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4</xdr:col>
      <xdr:colOff>0</xdr:colOff>
      <xdr:row>2</xdr:row>
      <xdr:rowOff>0</xdr:rowOff>
    </xdr:from>
    <xdr:to>
      <xdr:col>10</xdr:col>
      <xdr:colOff>5175</xdr:colOff>
      <xdr:row>17</xdr:row>
      <xdr:rowOff>22500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03320" y="403860"/>
              <a:ext cx="4447635" cy="2765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10</xdr:col>
      <xdr:colOff>756000</xdr:colOff>
      <xdr:row>27</xdr:row>
      <xdr:rowOff>155925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94660" y="0"/>
              <a:ext cx="5510880" cy="513178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13</xdr:col>
      <xdr:colOff>510000</xdr:colOff>
      <xdr:row>33</xdr:row>
      <xdr:rowOff>22500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71060" y="3619500"/>
              <a:ext cx="4434300" cy="28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0</xdr:colOff>
      <xdr:row>1</xdr:row>
      <xdr:rowOff>0</xdr:rowOff>
    </xdr:from>
    <xdr:to>
      <xdr:col>13</xdr:col>
      <xdr:colOff>510000</xdr:colOff>
      <xdr:row>16</xdr:row>
      <xdr:rowOff>22500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71060" y="381000"/>
              <a:ext cx="4434300" cy="28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11</xdr:col>
      <xdr:colOff>157575</xdr:colOff>
      <xdr:row>24</xdr:row>
      <xdr:rowOff>22500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0260" y="1950720"/>
              <a:ext cx="4447635" cy="28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</xdr:row>
      <xdr:rowOff>0</xdr:rowOff>
    </xdr:from>
    <xdr:ext cx="4320000" cy="288000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66160" y="601980"/>
              <a:ext cx="4320000" cy="28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</xdr:row>
      <xdr:rowOff>0</xdr:rowOff>
    </xdr:from>
    <xdr:to>
      <xdr:col>15</xdr:col>
      <xdr:colOff>1</xdr:colOff>
      <xdr:row>38</xdr:row>
      <xdr:rowOff>47626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17</xdr:row>
      <xdr:rowOff>190499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625871</xdr:colOff>
      <xdr:row>20</xdr:row>
      <xdr:rowOff>9525</xdr:rowOff>
    </xdr:from>
    <xdr:to>
      <xdr:col>7</xdr:col>
      <xdr:colOff>561975</xdr:colOff>
      <xdr:row>23</xdr:row>
      <xdr:rowOff>39202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9671" y="4076700"/>
          <a:ext cx="698104" cy="601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C19"/>
  <sheetViews>
    <sheetView tabSelected="1" zoomScaleNormal="100" workbookViewId="0">
      <selection activeCell="E1" sqref="E1"/>
    </sheetView>
  </sheetViews>
  <sheetFormatPr baseColWidth="10" defaultColWidth="11.44140625" defaultRowHeight="14.4" x14ac:dyDescent="0.3"/>
  <cols>
    <col min="1" max="1" width="13.109375" style="1" customWidth="1"/>
    <col min="2" max="2" width="8.6640625" style="1" customWidth="1"/>
    <col min="3" max="3" width="16.88671875" style="1" customWidth="1"/>
    <col min="4" max="4" width="5.6640625" style="1" customWidth="1"/>
    <col min="5" max="16384" width="11.44140625" style="1"/>
  </cols>
  <sheetData>
    <row r="1" spans="1:3" ht="18" thickBot="1" x14ac:dyDescent="0.4">
      <c r="A1" s="77" t="s">
        <v>0</v>
      </c>
      <c r="B1" s="77"/>
      <c r="C1" s="77"/>
    </row>
    <row r="2" spans="1:3" ht="15" thickTop="1" x14ac:dyDescent="0.3"/>
    <row r="3" spans="1:3" x14ac:dyDescent="0.3">
      <c r="A3" s="2" t="s">
        <v>1</v>
      </c>
      <c r="B3" s="3">
        <v>0.41499999999999998</v>
      </c>
    </row>
    <row r="4" spans="1:3" x14ac:dyDescent="0.3">
      <c r="A4" s="2" t="s">
        <v>2</v>
      </c>
      <c r="B4" s="3">
        <v>0.25700000000000001</v>
      </c>
    </row>
    <row r="5" spans="1:3" x14ac:dyDescent="0.3">
      <c r="A5" s="2" t="s">
        <v>3</v>
      </c>
      <c r="B5" s="3">
        <v>8.5999999999999993E-2</v>
      </c>
    </row>
    <row r="6" spans="1:3" x14ac:dyDescent="0.3">
      <c r="A6" s="2" t="s">
        <v>4</v>
      </c>
      <c r="B6" s="3">
        <v>8.4000000000000005E-2</v>
      </c>
    </row>
    <row r="7" spans="1:3" x14ac:dyDescent="0.3">
      <c r="A7" s="2" t="s">
        <v>5</v>
      </c>
      <c r="B7" s="3">
        <v>4.8000000000000001E-2</v>
      </c>
    </row>
    <row r="8" spans="1:3" x14ac:dyDescent="0.3">
      <c r="A8" s="2" t="s">
        <v>6</v>
      </c>
      <c r="B8" s="3">
        <v>4.7E-2</v>
      </c>
    </row>
    <row r="9" spans="1:3" x14ac:dyDescent="0.3">
      <c r="A9" s="2" t="s">
        <v>7</v>
      </c>
      <c r="B9" s="3">
        <v>2.1999999999999999E-2</v>
      </c>
    </row>
    <row r="10" spans="1:3" x14ac:dyDescent="0.3">
      <c r="A10" s="2" t="s">
        <v>8</v>
      </c>
      <c r="B10" s="3">
        <v>1.2999999999999999E-2</v>
      </c>
    </row>
    <row r="11" spans="1:3" x14ac:dyDescent="0.3">
      <c r="A11" s="2" t="s">
        <v>9</v>
      </c>
      <c r="B11" s="3">
        <v>0.01</v>
      </c>
    </row>
    <row r="12" spans="1:3" x14ac:dyDescent="0.3">
      <c r="A12" s="2" t="s">
        <v>10</v>
      </c>
      <c r="B12" s="3">
        <v>1.7999999999999999E-2</v>
      </c>
    </row>
    <row r="13" spans="1:3" x14ac:dyDescent="0.3">
      <c r="A13" s="2"/>
      <c r="B13" s="3"/>
    </row>
    <row r="14" spans="1:3" x14ac:dyDescent="0.3">
      <c r="A14" s="1" t="s">
        <v>11</v>
      </c>
    </row>
    <row r="15" spans="1:3" x14ac:dyDescent="0.3">
      <c r="A15" s="2"/>
      <c r="B15" s="3"/>
    </row>
    <row r="16" spans="1:3" x14ac:dyDescent="0.3">
      <c r="B16" s="3"/>
    </row>
    <row r="17" spans="1:2" x14ac:dyDescent="0.3">
      <c r="A17" s="2"/>
      <c r="B17" s="3"/>
    </row>
    <row r="18" spans="1:2" x14ac:dyDescent="0.3">
      <c r="A18" s="2"/>
      <c r="B18" s="3"/>
    </row>
    <row r="19" spans="1:2" x14ac:dyDescent="0.3">
      <c r="A19" s="2"/>
      <c r="B19" s="3"/>
    </row>
  </sheetData>
  <mergeCells count="1">
    <mergeCell ref="A1:C1"/>
  </mergeCells>
  <pageMargins left="0.78740157499999996" right="0.78740157499999996" top="0.984251969" bottom="0.984251969" header="0.4921259845" footer="0.4921259845"/>
  <pageSetup paperSize="9" scale="83" orientation="landscape" r:id="rId1"/>
  <headerFooter alignWithMargins="0">
    <oddHeader>&amp;L&amp;A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C19"/>
  <sheetViews>
    <sheetView zoomScaleNormal="100" workbookViewId="0">
      <selection activeCell="A28" sqref="A28"/>
    </sheetView>
  </sheetViews>
  <sheetFormatPr baseColWidth="10" defaultColWidth="11.44140625" defaultRowHeight="14.4" x14ac:dyDescent="0.3"/>
  <cols>
    <col min="1" max="1" width="13.109375" style="1" customWidth="1"/>
    <col min="2" max="2" width="8.6640625" style="1" customWidth="1"/>
    <col min="3" max="3" width="16.88671875" style="1" customWidth="1"/>
    <col min="4" max="4" width="5.6640625" style="1" customWidth="1"/>
    <col min="5" max="16384" width="11.44140625" style="1"/>
  </cols>
  <sheetData>
    <row r="1" spans="1:3" ht="18" thickBot="1" x14ac:dyDescent="0.4">
      <c r="A1" s="77" t="s">
        <v>0</v>
      </c>
      <c r="B1" s="77"/>
      <c r="C1" s="77"/>
    </row>
    <row r="2" spans="1:3" ht="15" thickTop="1" x14ac:dyDescent="0.3"/>
    <row r="3" spans="1:3" x14ac:dyDescent="0.3">
      <c r="A3" s="2" t="s">
        <v>1</v>
      </c>
      <c r="B3" s="3">
        <v>0.41499999999999998</v>
      </c>
    </row>
    <row r="4" spans="1:3" x14ac:dyDescent="0.3">
      <c r="A4" s="2" t="s">
        <v>2</v>
      </c>
      <c r="B4" s="3">
        <v>0.25700000000000001</v>
      </c>
    </row>
    <row r="5" spans="1:3" x14ac:dyDescent="0.3">
      <c r="A5" s="2" t="s">
        <v>3</v>
      </c>
      <c r="B5" s="3">
        <v>8.5999999999999993E-2</v>
      </c>
    </row>
    <row r="6" spans="1:3" x14ac:dyDescent="0.3">
      <c r="A6" s="2" t="s">
        <v>4</v>
      </c>
      <c r="B6" s="3">
        <v>8.4000000000000005E-2</v>
      </c>
    </row>
    <row r="7" spans="1:3" x14ac:dyDescent="0.3">
      <c r="A7" s="2" t="s">
        <v>5</v>
      </c>
      <c r="B7" s="3">
        <v>4.8000000000000001E-2</v>
      </c>
    </row>
    <row r="8" spans="1:3" x14ac:dyDescent="0.3">
      <c r="A8" s="2" t="s">
        <v>6</v>
      </c>
      <c r="B8" s="3">
        <v>4.7E-2</v>
      </c>
    </row>
    <row r="9" spans="1:3" x14ac:dyDescent="0.3">
      <c r="A9" s="2" t="s">
        <v>7</v>
      </c>
      <c r="B9" s="3">
        <v>2.1999999999999999E-2</v>
      </c>
    </row>
    <row r="10" spans="1:3" x14ac:dyDescent="0.3">
      <c r="A10" s="2" t="s">
        <v>8</v>
      </c>
      <c r="B10" s="3">
        <v>1.2999999999999999E-2</v>
      </c>
    </row>
    <row r="11" spans="1:3" x14ac:dyDescent="0.3">
      <c r="A11" s="2" t="s">
        <v>9</v>
      </c>
      <c r="B11" s="3">
        <v>0.01</v>
      </c>
    </row>
    <row r="12" spans="1:3" x14ac:dyDescent="0.3">
      <c r="A12" s="2" t="s">
        <v>10</v>
      </c>
      <c r="B12" s="3">
        <v>1.7999999999999999E-2</v>
      </c>
    </row>
    <row r="13" spans="1:3" x14ac:dyDescent="0.3">
      <c r="A13" s="2"/>
      <c r="B13" s="3"/>
    </row>
    <row r="14" spans="1:3" x14ac:dyDescent="0.3">
      <c r="A14" s="1" t="s">
        <v>11</v>
      </c>
    </row>
    <row r="15" spans="1:3" x14ac:dyDescent="0.3">
      <c r="A15" s="2"/>
      <c r="B15" s="3"/>
    </row>
    <row r="16" spans="1:3" x14ac:dyDescent="0.3">
      <c r="B16" s="3"/>
    </row>
    <row r="17" spans="1:2" x14ac:dyDescent="0.3">
      <c r="A17" s="2"/>
      <c r="B17" s="3"/>
    </row>
    <row r="18" spans="1:2" x14ac:dyDescent="0.3">
      <c r="A18" s="2"/>
      <c r="B18" s="3"/>
    </row>
    <row r="19" spans="1:2" x14ac:dyDescent="0.3">
      <c r="A19" s="2"/>
      <c r="B19" s="3"/>
    </row>
  </sheetData>
  <mergeCells count="1">
    <mergeCell ref="A1:C1"/>
  </mergeCells>
  <pageMargins left="0.78740157499999996" right="0.78740157499999996" top="0.984251969" bottom="0.984251969" header="0.4921259845" footer="0.4921259845"/>
  <pageSetup paperSize="9" scale="83" orientation="landscape" r:id="rId1"/>
  <headerFooter alignWithMargins="0">
    <oddHeader>&amp;L&amp;A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D10"/>
  <sheetViews>
    <sheetView zoomScaleNormal="100" workbookViewId="0">
      <selection activeCell="H35" sqref="H35"/>
    </sheetView>
  </sheetViews>
  <sheetFormatPr baseColWidth="10" defaultRowHeight="14.4" x14ac:dyDescent="0.3"/>
  <cols>
    <col min="2" max="2" width="15" customWidth="1"/>
    <col min="3" max="3" width="10.109375" customWidth="1"/>
    <col min="4" max="4" width="2.5546875" customWidth="1"/>
    <col min="10" max="10" width="7.6640625" customWidth="1"/>
    <col min="12" max="12" width="4" customWidth="1"/>
  </cols>
  <sheetData>
    <row r="1" spans="1:4" ht="37.5" customHeight="1" thickBot="1" x14ac:dyDescent="0.35">
      <c r="A1" s="78" t="s">
        <v>17</v>
      </c>
      <c r="B1" s="78"/>
      <c r="C1" s="78"/>
      <c r="D1" s="78"/>
    </row>
    <row r="2" spans="1:4" ht="15" thickTop="1" x14ac:dyDescent="0.3">
      <c r="A2" t="s">
        <v>16</v>
      </c>
    </row>
    <row r="4" spans="1:4" x14ac:dyDescent="0.3">
      <c r="A4" s="4" t="s">
        <v>12</v>
      </c>
      <c r="B4" s="4" t="s">
        <v>13</v>
      </c>
    </row>
    <row r="5" spans="1:4" x14ac:dyDescent="0.3">
      <c r="A5" t="s">
        <v>14</v>
      </c>
      <c r="B5" s="5">
        <v>47</v>
      </c>
    </row>
    <row r="6" spans="1:4" x14ac:dyDescent="0.3">
      <c r="A6" t="s">
        <v>2</v>
      </c>
      <c r="B6" s="5">
        <v>37</v>
      </c>
    </row>
    <row r="7" spans="1:4" x14ac:dyDescent="0.3">
      <c r="A7" t="s">
        <v>4</v>
      </c>
      <c r="B7" s="5">
        <v>14</v>
      </c>
    </row>
    <row r="8" spans="1:4" x14ac:dyDescent="0.3">
      <c r="A8" t="s">
        <v>5</v>
      </c>
      <c r="B8" s="5">
        <v>6</v>
      </c>
    </row>
    <row r="9" spans="1:4" x14ac:dyDescent="0.3">
      <c r="A9" t="s">
        <v>3</v>
      </c>
      <c r="B9" s="5">
        <v>6</v>
      </c>
    </row>
    <row r="10" spans="1:4" x14ac:dyDescent="0.3">
      <c r="A10" t="s">
        <v>15</v>
      </c>
      <c r="B10" s="5">
        <f>SUM(B5:B9)</f>
        <v>110</v>
      </c>
    </row>
  </sheetData>
  <mergeCells count="1">
    <mergeCell ref="A1:D1"/>
  </mergeCells>
  <pageMargins left="0.78740157499999996" right="0.78740157499999996" top="0.984251969" bottom="0.984251969" header="0.4921259845" footer="0.4921259845"/>
  <pageSetup paperSize="9" scale="64" orientation="landscape" r:id="rId1"/>
  <headerFooter alignWithMargins="0">
    <oddHeader>&amp;L&amp;A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pageSetUpPr fitToPage="1"/>
  </sheetPr>
  <dimension ref="A1:D21"/>
  <sheetViews>
    <sheetView zoomScaleNormal="100" workbookViewId="0">
      <selection activeCell="G29" sqref="G29"/>
    </sheetView>
  </sheetViews>
  <sheetFormatPr baseColWidth="10" defaultColWidth="11.44140625" defaultRowHeight="14.4" x14ac:dyDescent="0.3"/>
  <cols>
    <col min="1" max="1" width="10.33203125" style="1" customWidth="1"/>
    <col min="2" max="2" width="11.44140625" style="1" bestFit="1" customWidth="1"/>
    <col min="3" max="3" width="10.44140625" style="1" bestFit="1" customWidth="1"/>
    <col min="4" max="4" width="11.88671875" style="1" bestFit="1" customWidth="1"/>
    <col min="5" max="5" width="2.88671875" style="1" customWidth="1"/>
    <col min="6" max="9" width="11.44140625" style="1"/>
    <col min="10" max="11" width="11.88671875" style="1" bestFit="1" customWidth="1"/>
    <col min="12" max="16384" width="11.44140625" style="1"/>
  </cols>
  <sheetData>
    <row r="1" spans="1:4" ht="17.399999999999999" x14ac:dyDescent="0.35">
      <c r="A1" s="79" t="s">
        <v>18</v>
      </c>
      <c r="B1" s="79"/>
      <c r="C1" s="79"/>
      <c r="D1" s="79"/>
    </row>
    <row r="3" spans="1:4" x14ac:dyDescent="0.3">
      <c r="A3" s="6" t="s">
        <v>19</v>
      </c>
      <c r="B3" s="6" t="s">
        <v>20</v>
      </c>
      <c r="C3" s="6" t="s">
        <v>21</v>
      </c>
      <c r="D3" s="6" t="s">
        <v>22</v>
      </c>
    </row>
    <row r="4" spans="1:4" x14ac:dyDescent="0.3">
      <c r="A4" s="7" t="s">
        <v>23</v>
      </c>
      <c r="B4" s="8">
        <v>0.1</v>
      </c>
      <c r="C4" s="8">
        <v>0.2</v>
      </c>
      <c r="D4" s="9">
        <v>10000</v>
      </c>
    </row>
    <row r="5" spans="1:4" x14ac:dyDescent="0.3">
      <c r="A5" s="7" t="s">
        <v>24</v>
      </c>
      <c r="B5" s="8">
        <v>0.15</v>
      </c>
      <c r="C5" s="8">
        <v>0.15</v>
      </c>
      <c r="D5" s="9">
        <v>20000</v>
      </c>
    </row>
    <row r="6" spans="1:4" x14ac:dyDescent="0.3">
      <c r="A6" s="7" t="s">
        <v>25</v>
      </c>
      <c r="B6" s="8">
        <v>0.05</v>
      </c>
      <c r="C6" s="8">
        <v>-0.05</v>
      </c>
      <c r="D6" s="9">
        <v>50000</v>
      </c>
    </row>
    <row r="7" spans="1:4" x14ac:dyDescent="0.3">
      <c r="A7" s="7" t="s">
        <v>26</v>
      </c>
      <c r="B7" s="8">
        <v>0.2</v>
      </c>
      <c r="C7" s="8">
        <v>0.18</v>
      </c>
      <c r="D7" s="9">
        <v>5000</v>
      </c>
    </row>
    <row r="8" spans="1:4" x14ac:dyDescent="0.3">
      <c r="A8" s="7" t="s">
        <v>27</v>
      </c>
      <c r="B8" s="8">
        <v>0.45</v>
      </c>
      <c r="C8" s="8">
        <v>0.25</v>
      </c>
      <c r="D8" s="9">
        <v>6000</v>
      </c>
    </row>
    <row r="9" spans="1:4" x14ac:dyDescent="0.3">
      <c r="A9" s="7" t="s">
        <v>28</v>
      </c>
      <c r="B9" s="8">
        <v>0.4</v>
      </c>
      <c r="C9" s="8">
        <v>0</v>
      </c>
      <c r="D9" s="9">
        <v>80000</v>
      </c>
    </row>
    <row r="10" spans="1:4" x14ac:dyDescent="0.3">
      <c r="A10" s="10" t="s">
        <v>29</v>
      </c>
      <c r="B10" s="11">
        <v>0.25</v>
      </c>
      <c r="C10" s="11">
        <v>0.03</v>
      </c>
      <c r="D10" s="12">
        <v>45000</v>
      </c>
    </row>
    <row r="11" spans="1:4" x14ac:dyDescent="0.3">
      <c r="B11" s="13" t="s">
        <v>30</v>
      </c>
      <c r="C11" s="13" t="s">
        <v>30</v>
      </c>
      <c r="D11" s="13" t="s">
        <v>30</v>
      </c>
    </row>
    <row r="12" spans="1:4" x14ac:dyDescent="0.3">
      <c r="B12" s="14" t="s">
        <v>31</v>
      </c>
      <c r="C12" s="14" t="s">
        <v>32</v>
      </c>
      <c r="D12" s="14" t="s">
        <v>33</v>
      </c>
    </row>
    <row r="14" spans="1:4" x14ac:dyDescent="0.3">
      <c r="B14" s="2"/>
    </row>
    <row r="15" spans="1:4" x14ac:dyDescent="0.3">
      <c r="B15" s="15"/>
    </row>
    <row r="16" spans="1:4" x14ac:dyDescent="0.3">
      <c r="B16" s="15"/>
    </row>
    <row r="17" spans="2:2" x14ac:dyDescent="0.3">
      <c r="B17" s="15"/>
    </row>
    <row r="18" spans="2:2" x14ac:dyDescent="0.3">
      <c r="B18" s="15"/>
    </row>
    <row r="19" spans="2:2" x14ac:dyDescent="0.3">
      <c r="B19" s="15"/>
    </row>
    <row r="20" spans="2:2" x14ac:dyDescent="0.3">
      <c r="B20" s="15"/>
    </row>
    <row r="21" spans="2:2" x14ac:dyDescent="0.3">
      <c r="B21" s="15"/>
    </row>
  </sheetData>
  <mergeCells count="1">
    <mergeCell ref="A1:D1"/>
  </mergeCells>
  <pageMargins left="0.78740157499999996" right="0.78740157499999996" top="0.984251969" bottom="0.984251969" header="0.4921259845" footer="0.4921259845"/>
  <pageSetup paperSize="9" scale="92" orientation="landscape" r:id="rId1"/>
  <headerFooter alignWithMargins="0">
    <oddHeader>&amp;L&amp;A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pageSetUpPr fitToPage="1"/>
  </sheetPr>
  <dimension ref="A1:D8"/>
  <sheetViews>
    <sheetView zoomScaleNormal="100" workbookViewId="0">
      <selection activeCell="H34" sqref="H34"/>
    </sheetView>
  </sheetViews>
  <sheetFormatPr baseColWidth="10" defaultRowHeight="14.4" x14ac:dyDescent="0.3"/>
  <cols>
    <col min="1" max="1" width="6.5546875" customWidth="1"/>
    <col min="2" max="2" width="16.33203125" bestFit="1" customWidth="1"/>
    <col min="3" max="3" width="16.5546875" bestFit="1" customWidth="1"/>
    <col min="4" max="4" width="12.44140625" bestFit="1" customWidth="1"/>
    <col min="5" max="5" width="4.5546875" customWidth="1"/>
  </cols>
  <sheetData>
    <row r="1" spans="1:4" ht="17.399999999999999" x14ac:dyDescent="0.35">
      <c r="A1" s="16" t="s">
        <v>34</v>
      </c>
      <c r="B1" s="17"/>
      <c r="C1" s="17"/>
      <c r="D1" s="17"/>
    </row>
    <row r="2" spans="1:4" x14ac:dyDescent="0.3">
      <c r="A2" s="18"/>
      <c r="B2" s="19"/>
      <c r="C2" s="19"/>
      <c r="D2" s="19"/>
    </row>
    <row r="3" spans="1:4" x14ac:dyDescent="0.3">
      <c r="A3" s="19"/>
      <c r="B3" s="18" t="s">
        <v>35</v>
      </c>
      <c r="C3" s="18" t="s">
        <v>36</v>
      </c>
      <c r="D3" s="18" t="s">
        <v>37</v>
      </c>
    </row>
    <row r="4" spans="1:4" x14ac:dyDescent="0.3">
      <c r="A4" s="20">
        <v>2012</v>
      </c>
      <c r="B4" s="21">
        <v>4568000</v>
      </c>
      <c r="C4" s="21">
        <v>1563000</v>
      </c>
      <c r="D4" s="21">
        <v>2800000</v>
      </c>
    </row>
    <row r="5" spans="1:4" x14ac:dyDescent="0.3">
      <c r="A5" s="20">
        <v>2013</v>
      </c>
      <c r="B5" s="21">
        <v>4796400</v>
      </c>
      <c r="C5" s="21">
        <v>1400000</v>
      </c>
      <c r="D5" s="21">
        <v>3250000</v>
      </c>
    </row>
    <row r="6" spans="1:4" x14ac:dyDescent="0.3">
      <c r="A6" s="20">
        <v>2014</v>
      </c>
      <c r="B6" s="21">
        <v>5036220</v>
      </c>
      <c r="C6" s="21">
        <v>1260000</v>
      </c>
      <c r="D6" s="21">
        <v>3220000</v>
      </c>
    </row>
    <row r="7" spans="1:4" x14ac:dyDescent="0.3">
      <c r="A7" s="20">
        <v>2015</v>
      </c>
      <c r="B7" s="21">
        <v>5288030.9999999991</v>
      </c>
      <c r="C7" s="21">
        <v>1230000</v>
      </c>
      <c r="D7" s="21">
        <v>3730000</v>
      </c>
    </row>
    <row r="8" spans="1:4" x14ac:dyDescent="0.3">
      <c r="A8" s="20">
        <v>2016</v>
      </c>
      <c r="B8" s="21">
        <v>5522141</v>
      </c>
      <c r="C8" s="21">
        <v>1078500</v>
      </c>
      <c r="D8" s="21">
        <v>3940000</v>
      </c>
    </row>
  </sheetData>
  <pageMargins left="0.78740157499999996" right="0.78740157499999996" top="0.984251969" bottom="0.984251969" header="0.4921259845" footer="0.4921259845"/>
  <pageSetup paperSize="9" scale="99" orientation="landscape" r:id="rId1"/>
  <headerFooter alignWithMargins="0">
    <oddHeader>&amp;L&amp;A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pageSetUpPr fitToPage="1"/>
  </sheetPr>
  <dimension ref="A1:D9"/>
  <sheetViews>
    <sheetView zoomScaleNormal="100" workbookViewId="0">
      <selection activeCell="B27" sqref="B27"/>
    </sheetView>
  </sheetViews>
  <sheetFormatPr baseColWidth="10" defaultRowHeight="14.4" x14ac:dyDescent="0.3"/>
  <cols>
    <col min="1" max="1" width="11.44140625" customWidth="1"/>
    <col min="2" max="4" width="13" bestFit="1" customWidth="1"/>
  </cols>
  <sheetData>
    <row r="1" spans="1:4" ht="17.399999999999999" x14ac:dyDescent="0.35">
      <c r="A1" s="22" t="s">
        <v>38</v>
      </c>
    </row>
    <row r="3" spans="1:4" x14ac:dyDescent="0.3">
      <c r="B3" s="4" t="s">
        <v>39</v>
      </c>
      <c r="C3" s="4" t="s">
        <v>40</v>
      </c>
      <c r="D3" s="4" t="s">
        <v>41</v>
      </c>
    </row>
    <row r="4" spans="1:4" x14ac:dyDescent="0.3">
      <c r="A4" s="4" t="s">
        <v>42</v>
      </c>
      <c r="B4" s="21">
        <v>736053</v>
      </c>
      <c r="C4" s="21">
        <v>784676</v>
      </c>
      <c r="D4" s="21">
        <v>577978</v>
      </c>
    </row>
    <row r="5" spans="1:4" x14ac:dyDescent="0.3">
      <c r="A5" s="4" t="s">
        <v>43</v>
      </c>
      <c r="B5" s="21">
        <v>660141</v>
      </c>
      <c r="C5" s="21">
        <v>882198</v>
      </c>
      <c r="D5" s="21">
        <v>672895</v>
      </c>
    </row>
    <row r="6" spans="1:4" x14ac:dyDescent="0.3">
      <c r="A6" s="4" t="s">
        <v>44</v>
      </c>
      <c r="B6" s="21">
        <v>508305</v>
      </c>
      <c r="C6" s="21">
        <v>758991</v>
      </c>
      <c r="D6" s="21">
        <v>505164</v>
      </c>
    </row>
    <row r="7" spans="1:4" x14ac:dyDescent="0.3">
      <c r="A7" s="4" t="s">
        <v>45</v>
      </c>
      <c r="B7" s="21">
        <v>646422</v>
      </c>
      <c r="C7" s="21">
        <v>720459</v>
      </c>
      <c r="D7" s="21">
        <v>502899</v>
      </c>
    </row>
    <row r="8" spans="1:4" x14ac:dyDescent="0.3">
      <c r="A8" s="4" t="s">
        <v>46</v>
      </c>
      <c r="B8" s="21">
        <v>674848</v>
      </c>
      <c r="C8" s="21">
        <v>769064</v>
      </c>
      <c r="D8" s="21">
        <v>615847</v>
      </c>
    </row>
    <row r="9" spans="1:4" x14ac:dyDescent="0.3">
      <c r="A9" s="4" t="s">
        <v>47</v>
      </c>
      <c r="B9" s="21">
        <v>640836</v>
      </c>
      <c r="C9" s="21">
        <v>682633</v>
      </c>
      <c r="D9" s="21">
        <v>585141</v>
      </c>
    </row>
  </sheetData>
  <pageMargins left="0.78740157499999996" right="0.78740157499999996" top="0.984251969" bottom="0.984251969" header="0.4921259845" footer="0.4921259845"/>
  <pageSetup paperSize="9" scale="72" orientation="landscape" r:id="rId1"/>
  <headerFooter alignWithMargins="0">
    <oddHeader>&amp;L&amp;A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theme="7"/>
    <pageSetUpPr fitToPage="1"/>
  </sheetPr>
  <dimension ref="A1:C12"/>
  <sheetViews>
    <sheetView zoomScaleNormal="100" workbookViewId="0">
      <selection activeCell="F28" sqref="F28"/>
    </sheetView>
  </sheetViews>
  <sheetFormatPr baseColWidth="10" defaultRowHeight="14.4" x14ac:dyDescent="0.3"/>
  <cols>
    <col min="1" max="1" width="19.33203125" bestFit="1" customWidth="1"/>
    <col min="2" max="2" width="20.109375" customWidth="1"/>
    <col min="3" max="3" width="4.109375" customWidth="1"/>
    <col min="4" max="9" width="11.88671875" customWidth="1"/>
  </cols>
  <sheetData>
    <row r="1" spans="1:3" ht="18" thickBot="1" x14ac:dyDescent="0.4">
      <c r="A1" s="77" t="s">
        <v>68</v>
      </c>
      <c r="B1" s="77"/>
    </row>
    <row r="2" spans="1:3" ht="15" thickTop="1" x14ac:dyDescent="0.3">
      <c r="B2" s="35"/>
      <c r="C2" s="21"/>
    </row>
    <row r="3" spans="1:3" x14ac:dyDescent="0.3">
      <c r="A3" t="s">
        <v>69</v>
      </c>
      <c r="B3" s="35">
        <v>3589</v>
      </c>
      <c r="C3" s="21"/>
    </row>
    <row r="4" spans="1:3" x14ac:dyDescent="0.3">
      <c r="A4" t="s">
        <v>70</v>
      </c>
      <c r="B4" s="35">
        <v>-570</v>
      </c>
      <c r="C4" s="21"/>
    </row>
    <row r="5" spans="1:3" x14ac:dyDescent="0.3">
      <c r="A5" t="s">
        <v>71</v>
      </c>
      <c r="B5" s="35">
        <v>-256</v>
      </c>
      <c r="C5" s="21"/>
    </row>
    <row r="6" spans="1:3" x14ac:dyDescent="0.3">
      <c r="A6" t="s">
        <v>72</v>
      </c>
      <c r="B6" s="35">
        <v>-520</v>
      </c>
      <c r="C6" s="21"/>
    </row>
    <row r="7" spans="1:3" x14ac:dyDescent="0.3">
      <c r="A7" t="s">
        <v>73</v>
      </c>
      <c r="B7" s="35">
        <v>376</v>
      </c>
      <c r="C7" s="21"/>
    </row>
    <row r="8" spans="1:3" x14ac:dyDescent="0.3">
      <c r="A8" t="s">
        <v>74</v>
      </c>
      <c r="B8" s="35">
        <v>-280</v>
      </c>
      <c r="C8" s="21"/>
    </row>
    <row r="9" spans="1:3" x14ac:dyDescent="0.3">
      <c r="A9" t="s">
        <v>75</v>
      </c>
      <c r="B9" s="35">
        <v>120</v>
      </c>
      <c r="C9" s="21"/>
    </row>
    <row r="10" spans="1:3" x14ac:dyDescent="0.3">
      <c r="A10" t="s">
        <v>76</v>
      </c>
      <c r="B10" s="35">
        <v>-385</v>
      </c>
      <c r="C10" s="21"/>
    </row>
    <row r="11" spans="1:3" x14ac:dyDescent="0.3">
      <c r="A11" t="s">
        <v>77</v>
      </c>
      <c r="B11" s="35">
        <v>-265</v>
      </c>
    </row>
    <row r="12" spans="1:3" x14ac:dyDescent="0.3">
      <c r="A12" t="s">
        <v>78</v>
      </c>
      <c r="B12" s="36">
        <f>SUM(B3:B11)</f>
        <v>1809</v>
      </c>
      <c r="C12" s="37"/>
    </row>
  </sheetData>
  <mergeCells count="1">
    <mergeCell ref="A1:B1"/>
  </mergeCells>
  <pageMargins left="0.78740157499999996" right="0.78740157499999996" top="0.984251969" bottom="0.984251969" header="0.4921259845" footer="0.4921259845"/>
  <pageSetup paperSize="9" scale="93" orientation="landscape" r:id="rId1"/>
  <headerFooter alignWithMargins="0">
    <oddHeader>&amp;L&amp;A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pageSetUpPr fitToPage="1"/>
  </sheetPr>
  <dimension ref="A1:G61"/>
  <sheetViews>
    <sheetView zoomScaleNormal="100" workbookViewId="0">
      <selection activeCell="B19" sqref="B19"/>
    </sheetView>
  </sheetViews>
  <sheetFormatPr baseColWidth="10" defaultColWidth="11.44140625" defaultRowHeight="14.4" x14ac:dyDescent="0.3"/>
  <cols>
    <col min="1" max="1" width="9.109375" style="1" customWidth="1"/>
    <col min="2" max="2" width="13.88671875" style="1" bestFit="1" customWidth="1"/>
    <col min="3" max="3" width="10.5546875" style="1" bestFit="1" customWidth="1"/>
    <col min="4" max="6" width="12.33203125" style="1" bestFit="1" customWidth="1"/>
    <col min="7" max="7" width="4.33203125" style="26" customWidth="1"/>
    <col min="8" max="8" width="14.109375" style="1" bestFit="1" customWidth="1"/>
    <col min="9" max="16384" width="11.44140625" style="1"/>
  </cols>
  <sheetData>
    <row r="1" spans="1:7" ht="17.399999999999999" x14ac:dyDescent="0.35">
      <c r="A1" s="23" t="s">
        <v>48</v>
      </c>
      <c r="C1" s="24"/>
      <c r="D1" s="25"/>
    </row>
    <row r="3" spans="1:7" x14ac:dyDescent="0.3">
      <c r="A3" s="6" t="s">
        <v>49</v>
      </c>
      <c r="B3" s="6" t="s">
        <v>50</v>
      </c>
      <c r="C3" s="6" t="s">
        <v>51</v>
      </c>
      <c r="D3" s="6" t="s">
        <v>52</v>
      </c>
    </row>
    <row r="4" spans="1:7" x14ac:dyDescent="0.3">
      <c r="A4" s="27">
        <v>39142</v>
      </c>
      <c r="B4" s="28">
        <v>277</v>
      </c>
      <c r="C4" s="28">
        <v>259.45</v>
      </c>
      <c r="D4" s="28">
        <v>268</v>
      </c>
    </row>
    <row r="5" spans="1:7" x14ac:dyDescent="0.3">
      <c r="A5" s="27">
        <v>39143</v>
      </c>
      <c r="B5" s="28">
        <v>280.25</v>
      </c>
      <c r="C5" s="28">
        <v>266</v>
      </c>
      <c r="D5" s="28">
        <v>277.5</v>
      </c>
    </row>
    <row r="6" spans="1:7" x14ac:dyDescent="0.3">
      <c r="A6" s="27">
        <v>39144</v>
      </c>
      <c r="B6" s="28">
        <v>278.5</v>
      </c>
      <c r="C6" s="28">
        <v>273.39999999999998</v>
      </c>
      <c r="D6" s="28">
        <v>274</v>
      </c>
    </row>
    <row r="10" spans="1:7" x14ac:dyDescent="0.3">
      <c r="F10" s="29" t="s">
        <v>53</v>
      </c>
      <c r="G10" s="30" t="s">
        <v>54</v>
      </c>
    </row>
    <row r="20" spans="1:7" x14ac:dyDescent="0.3">
      <c r="A20" s="6" t="s">
        <v>49</v>
      </c>
      <c r="B20" s="6" t="s">
        <v>55</v>
      </c>
      <c r="C20" s="6" t="s">
        <v>50</v>
      </c>
      <c r="D20" s="6" t="s">
        <v>51</v>
      </c>
      <c r="E20" s="6" t="s">
        <v>52</v>
      </c>
    </row>
    <row r="21" spans="1:7" x14ac:dyDescent="0.3">
      <c r="A21" s="27">
        <v>39142</v>
      </c>
      <c r="B21" s="28">
        <v>275</v>
      </c>
      <c r="C21" s="28">
        <v>277</v>
      </c>
      <c r="D21" s="28">
        <v>259.45</v>
      </c>
      <c r="E21" s="28">
        <v>268</v>
      </c>
    </row>
    <row r="22" spans="1:7" x14ac:dyDescent="0.3">
      <c r="A22" s="27">
        <v>39143</v>
      </c>
      <c r="B22" s="28">
        <v>268</v>
      </c>
      <c r="C22" s="28">
        <v>280.25</v>
      </c>
      <c r="D22" s="28">
        <v>266</v>
      </c>
      <c r="E22" s="28">
        <v>277.5</v>
      </c>
    </row>
    <row r="23" spans="1:7" x14ac:dyDescent="0.3">
      <c r="A23" s="27">
        <v>39144</v>
      </c>
      <c r="B23" s="28">
        <v>277.5</v>
      </c>
      <c r="C23" s="28">
        <v>278.5</v>
      </c>
      <c r="D23" s="28">
        <v>273.39999999999998</v>
      </c>
      <c r="E23" s="28">
        <v>274</v>
      </c>
    </row>
    <row r="27" spans="1:7" x14ac:dyDescent="0.3">
      <c r="F27" s="29" t="s">
        <v>56</v>
      </c>
      <c r="G27" s="30" t="s">
        <v>54</v>
      </c>
    </row>
    <row r="37" spans="1:7" x14ac:dyDescent="0.3">
      <c r="A37" s="6" t="s">
        <v>49</v>
      </c>
      <c r="B37" s="6" t="s">
        <v>57</v>
      </c>
      <c r="C37" s="6" t="s">
        <v>50</v>
      </c>
      <c r="D37" s="6" t="s">
        <v>51</v>
      </c>
      <c r="E37" s="6" t="s">
        <v>52</v>
      </c>
    </row>
    <row r="38" spans="1:7" x14ac:dyDescent="0.3">
      <c r="A38" s="27">
        <v>39142</v>
      </c>
      <c r="B38" s="31">
        <v>261810000</v>
      </c>
      <c r="C38" s="28">
        <v>277</v>
      </c>
      <c r="D38" s="28">
        <v>259.45</v>
      </c>
      <c r="E38" s="28">
        <v>268</v>
      </c>
    </row>
    <row r="39" spans="1:7" x14ac:dyDescent="0.3">
      <c r="A39" s="27">
        <v>39143</v>
      </c>
      <c r="B39" s="31">
        <v>287658000</v>
      </c>
      <c r="C39" s="28">
        <v>280.25</v>
      </c>
      <c r="D39" s="28">
        <v>266</v>
      </c>
      <c r="E39" s="28">
        <v>277.5</v>
      </c>
    </row>
    <row r="40" spans="1:7" x14ac:dyDescent="0.3">
      <c r="A40" s="27">
        <v>39144</v>
      </c>
      <c r="B40" s="31">
        <v>284589000</v>
      </c>
      <c r="C40" s="28">
        <v>278.5</v>
      </c>
      <c r="D40" s="28">
        <v>273.39999999999998</v>
      </c>
      <c r="E40" s="28">
        <v>274</v>
      </c>
    </row>
    <row r="44" spans="1:7" x14ac:dyDescent="0.3">
      <c r="F44" s="29" t="s">
        <v>58</v>
      </c>
      <c r="G44" s="30" t="s">
        <v>54</v>
      </c>
    </row>
    <row r="54" spans="1:7" x14ac:dyDescent="0.3">
      <c r="A54" s="6" t="s">
        <v>49</v>
      </c>
      <c r="B54" s="6" t="s">
        <v>57</v>
      </c>
      <c r="C54" s="6" t="s">
        <v>55</v>
      </c>
      <c r="D54" s="6" t="s">
        <v>50</v>
      </c>
      <c r="E54" s="6" t="s">
        <v>51</v>
      </c>
      <c r="F54" s="6" t="s">
        <v>52</v>
      </c>
    </row>
    <row r="55" spans="1:7" x14ac:dyDescent="0.3">
      <c r="A55" s="27">
        <v>39142</v>
      </c>
      <c r="B55" s="31">
        <v>261810000</v>
      </c>
      <c r="C55" s="28">
        <v>275</v>
      </c>
      <c r="D55" s="28">
        <v>277</v>
      </c>
      <c r="E55" s="28">
        <v>259.45</v>
      </c>
      <c r="F55" s="28">
        <v>268</v>
      </c>
    </row>
    <row r="56" spans="1:7" x14ac:dyDescent="0.3">
      <c r="A56" s="27">
        <v>39143</v>
      </c>
      <c r="B56" s="31">
        <v>287658000</v>
      </c>
      <c r="C56" s="28">
        <v>268</v>
      </c>
      <c r="D56" s="28">
        <v>280.25</v>
      </c>
      <c r="E56" s="28">
        <v>266</v>
      </c>
      <c r="F56" s="28">
        <v>277.5</v>
      </c>
    </row>
    <row r="57" spans="1:7" x14ac:dyDescent="0.3">
      <c r="A57" s="27">
        <v>39144</v>
      </c>
      <c r="B57" s="31">
        <v>284589000</v>
      </c>
      <c r="C57" s="28">
        <v>277.5</v>
      </c>
      <c r="D57" s="28">
        <v>278.5</v>
      </c>
      <c r="E57" s="28">
        <v>273.39999999999998</v>
      </c>
      <c r="F57" s="28">
        <v>274</v>
      </c>
    </row>
    <row r="61" spans="1:7" x14ac:dyDescent="0.3">
      <c r="F61" s="29" t="s">
        <v>59</v>
      </c>
      <c r="G61" s="30" t="s">
        <v>54</v>
      </c>
    </row>
  </sheetData>
  <pageMargins left="0.78740157499999996" right="0.78740157499999996" top="0.984251969" bottom="0.984251969" header="0.4921259845" footer="0.4921259845"/>
  <pageSetup paperSize="9" scale="45" orientation="landscape" r:id="rId1"/>
  <headerFooter alignWithMargins="0">
    <oddHeader>&amp;L&amp;A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tabColor theme="5"/>
    <pageSetUpPr autoPageBreaks="0" fitToPage="1"/>
  </sheetPr>
  <dimension ref="A1:I138"/>
  <sheetViews>
    <sheetView zoomScaleNormal="100" workbookViewId="0">
      <selection activeCell="L31" sqref="L31"/>
    </sheetView>
  </sheetViews>
  <sheetFormatPr baseColWidth="10" defaultColWidth="11.44140625" defaultRowHeight="14.4" x14ac:dyDescent="0.3"/>
  <cols>
    <col min="1" max="1" width="11" style="14" customWidth="1"/>
    <col min="2" max="4" width="14.33203125" style="1" customWidth="1"/>
    <col min="5" max="6" width="11.44140625" style="1" customWidth="1"/>
    <col min="7" max="9" width="11.44140625" style="1"/>
    <col min="10" max="10" width="7.5546875" style="1" customWidth="1"/>
    <col min="11" max="16384" width="11.44140625" style="1"/>
  </cols>
  <sheetData>
    <row r="1" spans="1:3" ht="17.399999999999999" x14ac:dyDescent="0.35">
      <c r="A1" s="38" t="s">
        <v>79</v>
      </c>
    </row>
    <row r="3" spans="1:3" x14ac:dyDescent="0.3">
      <c r="A3" s="39" t="s">
        <v>80</v>
      </c>
      <c r="B3" s="1" t="s">
        <v>81</v>
      </c>
      <c r="C3" s="1">
        <v>22</v>
      </c>
    </row>
    <row r="4" spans="1:3" x14ac:dyDescent="0.3">
      <c r="A4" s="39"/>
      <c r="B4" s="1" t="s">
        <v>82</v>
      </c>
      <c r="C4" s="1">
        <v>20</v>
      </c>
    </row>
    <row r="5" spans="1:3" x14ac:dyDescent="0.3">
      <c r="A5" s="39"/>
      <c r="B5" s="1" t="s">
        <v>83</v>
      </c>
      <c r="C5" s="1">
        <v>12</v>
      </c>
    </row>
    <row r="6" spans="1:3" x14ac:dyDescent="0.3">
      <c r="A6" s="39"/>
      <c r="B6" s="1" t="s">
        <v>84</v>
      </c>
      <c r="C6" s="1">
        <v>32</v>
      </c>
    </row>
    <row r="7" spans="1:3" x14ac:dyDescent="0.3">
      <c r="A7" s="39" t="s">
        <v>85</v>
      </c>
      <c r="B7" s="1" t="s">
        <v>81</v>
      </c>
      <c r="C7" s="1">
        <v>27</v>
      </c>
    </row>
    <row r="8" spans="1:3" x14ac:dyDescent="0.3">
      <c r="A8" s="39"/>
      <c r="B8" s="1" t="s">
        <v>82</v>
      </c>
      <c r="C8" s="1">
        <v>18</v>
      </c>
    </row>
    <row r="9" spans="1:3" x14ac:dyDescent="0.3">
      <c r="A9" s="39"/>
      <c r="B9" s="1" t="s">
        <v>83</v>
      </c>
      <c r="C9" s="1">
        <v>14</v>
      </c>
    </row>
    <row r="10" spans="1:3" x14ac:dyDescent="0.3">
      <c r="A10" s="39"/>
      <c r="B10" s="1" t="s">
        <v>84</v>
      </c>
      <c r="C10" s="1">
        <v>38</v>
      </c>
    </row>
    <row r="19" spans="1:9" ht="17.399999999999999" x14ac:dyDescent="0.35">
      <c r="A19" s="38" t="s">
        <v>79</v>
      </c>
    </row>
    <row r="20" spans="1:9" x14ac:dyDescent="0.3">
      <c r="G20"/>
      <c r="H20"/>
      <c r="I20"/>
    </row>
    <row r="21" spans="1:9" x14ac:dyDescent="0.3">
      <c r="A21" s="40" t="s">
        <v>86</v>
      </c>
      <c r="B21" s="40" t="s">
        <v>87</v>
      </c>
      <c r="C21" s="40" t="s">
        <v>83</v>
      </c>
      <c r="D21" s="40" t="s">
        <v>88</v>
      </c>
      <c r="E21" s="41"/>
      <c r="G21"/>
      <c r="H21"/>
      <c r="I21"/>
    </row>
    <row r="22" spans="1:9" x14ac:dyDescent="0.3">
      <c r="A22" s="34">
        <v>49</v>
      </c>
      <c r="B22" s="34">
        <v>38</v>
      </c>
      <c r="C22" s="34">
        <v>26</v>
      </c>
      <c r="D22" s="34">
        <v>70</v>
      </c>
      <c r="E22" s="41"/>
      <c r="G22"/>
      <c r="H22"/>
      <c r="I22"/>
    </row>
    <row r="23" spans="1:9" x14ac:dyDescent="0.3">
      <c r="A23" s="2"/>
    </row>
    <row r="24" spans="1:9" x14ac:dyDescent="0.3">
      <c r="A24" s="2"/>
    </row>
    <row r="25" spans="1:9" x14ac:dyDescent="0.3">
      <c r="A25" s="2"/>
    </row>
    <row r="26" spans="1:9" x14ac:dyDescent="0.3">
      <c r="A26" s="2"/>
    </row>
    <row r="27" spans="1:9" x14ac:dyDescent="0.3">
      <c r="A27" s="2"/>
    </row>
    <row r="28" spans="1:9" x14ac:dyDescent="0.3">
      <c r="A28" s="2"/>
    </row>
    <row r="29" spans="1:9" x14ac:dyDescent="0.3">
      <c r="A29" s="2"/>
    </row>
    <row r="30" spans="1:9" x14ac:dyDescent="0.3">
      <c r="A30" s="2"/>
    </row>
    <row r="31" spans="1:9" x14ac:dyDescent="0.3">
      <c r="A31" s="2"/>
    </row>
    <row r="32" spans="1:9" x14ac:dyDescent="0.3">
      <c r="A32" s="2"/>
    </row>
    <row r="33" spans="1:1" x14ac:dyDescent="0.3">
      <c r="A33" s="2"/>
    </row>
    <row r="34" spans="1:1" x14ac:dyDescent="0.3">
      <c r="A34" s="2"/>
    </row>
    <row r="35" spans="1:1" x14ac:dyDescent="0.3">
      <c r="A35" s="2"/>
    </row>
    <row r="36" spans="1:1" x14ac:dyDescent="0.3">
      <c r="A36" s="2"/>
    </row>
    <row r="37" spans="1:1" x14ac:dyDescent="0.3">
      <c r="A37" s="2"/>
    </row>
    <row r="38" spans="1:1" x14ac:dyDescent="0.3">
      <c r="A38" s="2"/>
    </row>
    <row r="39" spans="1:1" x14ac:dyDescent="0.3">
      <c r="A39" s="2"/>
    </row>
    <row r="40" spans="1:1" x14ac:dyDescent="0.3">
      <c r="A40" s="2"/>
    </row>
    <row r="41" spans="1:1" x14ac:dyDescent="0.3">
      <c r="A41" s="2"/>
    </row>
    <row r="42" spans="1:1" x14ac:dyDescent="0.3">
      <c r="A42" s="2"/>
    </row>
    <row r="43" spans="1:1" x14ac:dyDescent="0.3">
      <c r="A43" s="2"/>
    </row>
    <row r="44" spans="1:1" x14ac:dyDescent="0.3">
      <c r="A44" s="2"/>
    </row>
    <row r="45" spans="1:1" x14ac:dyDescent="0.3">
      <c r="A45" s="2"/>
    </row>
    <row r="46" spans="1:1" x14ac:dyDescent="0.3">
      <c r="A46" s="2"/>
    </row>
    <row r="47" spans="1:1" x14ac:dyDescent="0.3">
      <c r="A47" s="2"/>
    </row>
    <row r="48" spans="1:1" x14ac:dyDescent="0.3">
      <c r="A48" s="2"/>
    </row>
    <row r="49" spans="1:1" x14ac:dyDescent="0.3">
      <c r="A49" s="2"/>
    </row>
    <row r="50" spans="1:1" x14ac:dyDescent="0.3">
      <c r="A50" s="2"/>
    </row>
    <row r="51" spans="1:1" x14ac:dyDescent="0.3">
      <c r="A51" s="2"/>
    </row>
    <row r="52" spans="1:1" x14ac:dyDescent="0.3">
      <c r="A52" s="2"/>
    </row>
    <row r="53" spans="1:1" x14ac:dyDescent="0.3">
      <c r="A53" s="2"/>
    </row>
    <row r="54" spans="1:1" x14ac:dyDescent="0.3">
      <c r="A54" s="2"/>
    </row>
    <row r="55" spans="1:1" x14ac:dyDescent="0.3">
      <c r="A55" s="2"/>
    </row>
    <row r="56" spans="1:1" x14ac:dyDescent="0.3">
      <c r="A56" s="2"/>
    </row>
    <row r="57" spans="1:1" x14ac:dyDescent="0.3">
      <c r="A57" s="2"/>
    </row>
    <row r="58" spans="1:1" x14ac:dyDescent="0.3">
      <c r="A58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62" spans="1:1" x14ac:dyDescent="0.3">
      <c r="A62" s="2"/>
    </row>
    <row r="63" spans="1:1" x14ac:dyDescent="0.3">
      <c r="A63" s="2"/>
    </row>
    <row r="64" spans="1: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x14ac:dyDescent="0.3">
      <c r="A91" s="2"/>
    </row>
    <row r="92" spans="1:1" x14ac:dyDescent="0.3">
      <c r="A92" s="2"/>
    </row>
    <row r="93" spans="1: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  <row r="114" spans="1:1" x14ac:dyDescent="0.3">
      <c r="A114" s="2"/>
    </row>
    <row r="115" spans="1:1" x14ac:dyDescent="0.3">
      <c r="A115" s="2"/>
    </row>
    <row r="116" spans="1:1" x14ac:dyDescent="0.3">
      <c r="A116" s="2"/>
    </row>
    <row r="117" spans="1:1" x14ac:dyDescent="0.3">
      <c r="A117" s="2"/>
    </row>
    <row r="118" spans="1:1" x14ac:dyDescent="0.3">
      <c r="A118" s="2"/>
    </row>
    <row r="119" spans="1:1" x14ac:dyDescent="0.3">
      <c r="A119" s="2"/>
    </row>
    <row r="120" spans="1:1" x14ac:dyDescent="0.3">
      <c r="A120" s="2"/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</sheetData>
  <pageMargins left="0.78740157499999996" right="0.78740157499999996" top="0.984251969" bottom="0.984251969" header="0.4921259845" footer="0.4921259845"/>
  <pageSetup paperSize="9" scale="90" orientation="landscape" r:id="rId1"/>
  <headerFooter alignWithMargins="0">
    <oddHeader>&amp;L&amp;A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>
    <tabColor theme="5" tint="-0.249977111117893"/>
  </sheetPr>
  <dimension ref="A1:J28"/>
  <sheetViews>
    <sheetView zoomScaleNormal="100" workbookViewId="0">
      <selection activeCell="A19" sqref="A19"/>
    </sheetView>
  </sheetViews>
  <sheetFormatPr baseColWidth="10" defaultRowHeight="14.4" x14ac:dyDescent="0.3"/>
  <cols>
    <col min="1" max="1" width="12.109375" customWidth="1"/>
    <col min="3" max="3" width="14.33203125" bestFit="1" customWidth="1"/>
    <col min="4" max="4" width="5.6640625" customWidth="1"/>
    <col min="11" max="11" width="11.33203125" customWidth="1"/>
  </cols>
  <sheetData>
    <row r="1" spans="1:10" ht="17.399999999999999" x14ac:dyDescent="0.35">
      <c r="A1" s="38" t="s">
        <v>89</v>
      </c>
    </row>
    <row r="3" spans="1:10" x14ac:dyDescent="0.3">
      <c r="A3" s="42" t="s">
        <v>90</v>
      </c>
      <c r="B3" s="4" t="s">
        <v>91</v>
      </c>
      <c r="C3" s="4" t="s">
        <v>92</v>
      </c>
    </row>
    <row r="4" spans="1:10" x14ac:dyDescent="0.3">
      <c r="A4" s="43" t="s">
        <v>80</v>
      </c>
      <c r="B4" t="s">
        <v>86</v>
      </c>
      <c r="C4" s="34">
        <v>22</v>
      </c>
    </row>
    <row r="5" spans="1:10" x14ac:dyDescent="0.3">
      <c r="A5" s="44"/>
      <c r="B5" t="s">
        <v>87</v>
      </c>
      <c r="C5" s="34">
        <v>20</v>
      </c>
    </row>
    <row r="6" spans="1:10" x14ac:dyDescent="0.3">
      <c r="A6" s="44"/>
      <c r="B6" t="s">
        <v>83</v>
      </c>
      <c r="C6" s="34">
        <v>12</v>
      </c>
      <c r="H6" s="34"/>
      <c r="I6" s="34"/>
    </row>
    <row r="7" spans="1:10" x14ac:dyDescent="0.3">
      <c r="A7" s="43"/>
      <c r="B7" t="s">
        <v>88</v>
      </c>
      <c r="C7" s="34">
        <v>32</v>
      </c>
    </row>
    <row r="8" spans="1:10" x14ac:dyDescent="0.3">
      <c r="A8" s="43" t="s">
        <v>85</v>
      </c>
      <c r="B8" t="s">
        <v>86</v>
      </c>
      <c r="C8" s="34">
        <v>27</v>
      </c>
    </row>
    <row r="9" spans="1:10" x14ac:dyDescent="0.3">
      <c r="A9" s="43"/>
      <c r="B9" t="s">
        <v>87</v>
      </c>
      <c r="C9" s="34">
        <v>18</v>
      </c>
    </row>
    <row r="10" spans="1:10" x14ac:dyDescent="0.3">
      <c r="A10" s="43"/>
      <c r="B10" t="s">
        <v>83</v>
      </c>
      <c r="C10" s="34">
        <v>14</v>
      </c>
    </row>
    <row r="11" spans="1:10" x14ac:dyDescent="0.3">
      <c r="A11" s="43"/>
      <c r="B11" t="s">
        <v>88</v>
      </c>
      <c r="C11" s="34">
        <v>38</v>
      </c>
      <c r="H11" s="40"/>
      <c r="I11" s="44"/>
      <c r="J11" s="40"/>
    </row>
    <row r="12" spans="1:10" x14ac:dyDescent="0.3">
      <c r="A12" s="43" t="s">
        <v>93</v>
      </c>
      <c r="B12" t="s">
        <v>86</v>
      </c>
      <c r="C12" s="34">
        <v>10</v>
      </c>
      <c r="H12" s="34"/>
      <c r="I12" s="34"/>
      <c r="J12" s="34"/>
    </row>
    <row r="13" spans="1:10" x14ac:dyDescent="0.3">
      <c r="A13" s="43"/>
      <c r="B13" t="s">
        <v>87</v>
      </c>
      <c r="C13" s="34">
        <v>17</v>
      </c>
      <c r="H13" s="34"/>
      <c r="I13" s="34"/>
      <c r="J13" s="34"/>
    </row>
    <row r="14" spans="1:10" x14ac:dyDescent="0.3">
      <c r="A14" s="43"/>
      <c r="B14" t="s">
        <v>83</v>
      </c>
      <c r="C14" s="34">
        <v>10</v>
      </c>
      <c r="H14" s="34"/>
      <c r="I14" s="34"/>
      <c r="J14" s="34"/>
    </row>
    <row r="15" spans="1:10" x14ac:dyDescent="0.3">
      <c r="A15" s="43"/>
      <c r="B15" t="s">
        <v>88</v>
      </c>
      <c r="C15" s="34">
        <v>22</v>
      </c>
      <c r="H15" s="34"/>
      <c r="I15" s="34"/>
      <c r="J15" s="34"/>
    </row>
    <row r="16" spans="1:10" x14ac:dyDescent="0.3">
      <c r="A16" s="43" t="s">
        <v>94</v>
      </c>
      <c r="B16" t="s">
        <v>86</v>
      </c>
      <c r="C16" s="34">
        <v>18</v>
      </c>
    </row>
    <row r="17" spans="1:3" x14ac:dyDescent="0.3">
      <c r="A17" s="43"/>
      <c r="B17" t="s">
        <v>87</v>
      </c>
      <c r="C17" s="34">
        <v>19</v>
      </c>
    </row>
    <row r="18" spans="1:3" x14ac:dyDescent="0.3">
      <c r="A18" s="43"/>
      <c r="B18" t="s">
        <v>83</v>
      </c>
      <c r="C18" s="34">
        <v>16</v>
      </c>
    </row>
    <row r="19" spans="1:3" x14ac:dyDescent="0.3">
      <c r="A19" s="43"/>
      <c r="B19" t="s">
        <v>88</v>
      </c>
      <c r="C19" s="34">
        <v>25</v>
      </c>
    </row>
    <row r="28" spans="1:3" ht="15" customHeight="1" x14ac:dyDescent="0.3"/>
  </sheetData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tabColor theme="9"/>
    <pageSetUpPr fitToPage="1"/>
  </sheetPr>
  <dimension ref="A1:I51"/>
  <sheetViews>
    <sheetView zoomScaleNormal="100" workbookViewId="0">
      <selection activeCell="P30" sqref="P30"/>
    </sheetView>
  </sheetViews>
  <sheetFormatPr baseColWidth="10" defaultColWidth="11.44140625" defaultRowHeight="15" customHeight="1" x14ac:dyDescent="0.3"/>
  <cols>
    <col min="1" max="1" width="27.44140625" style="46" customWidth="1"/>
    <col min="2" max="2" width="2.88671875" style="46" customWidth="1"/>
    <col min="3" max="3" width="5.33203125" style="46" bestFit="1" customWidth="1"/>
    <col min="4" max="4" width="4.44140625" style="46" customWidth="1"/>
    <col min="5" max="5" width="4" style="46" bestFit="1" customWidth="1"/>
    <col min="6" max="7" width="10.5546875" style="46" customWidth="1"/>
    <col min="8" max="8" width="2.88671875" style="46" customWidth="1"/>
    <col min="9" max="16384" width="11.44140625" style="46"/>
  </cols>
  <sheetData>
    <row r="1" spans="1:9" ht="30" customHeight="1" x14ac:dyDescent="0.3">
      <c r="A1" s="45" t="s">
        <v>95</v>
      </c>
      <c r="C1" s="80" t="s">
        <v>96</v>
      </c>
      <c r="D1" s="80"/>
      <c r="E1" s="80"/>
      <c r="F1" s="47" t="s">
        <v>97</v>
      </c>
      <c r="G1" s="48" t="s">
        <v>98</v>
      </c>
      <c r="I1" s="49" t="s">
        <v>99</v>
      </c>
    </row>
    <row r="2" spans="1:9" ht="15" customHeight="1" x14ac:dyDescent="0.3">
      <c r="A2" s="50">
        <v>2</v>
      </c>
      <c r="C2" s="51">
        <v>0</v>
      </c>
      <c r="D2" s="52" t="s">
        <v>100</v>
      </c>
      <c r="E2" s="53">
        <v>1</v>
      </c>
      <c r="F2" s="54">
        <v>9</v>
      </c>
      <c r="G2" s="55">
        <f>F2/$F$7</f>
        <v>0.18</v>
      </c>
    </row>
    <row r="3" spans="1:9" ht="15" customHeight="1" x14ac:dyDescent="0.3">
      <c r="A3" s="50">
        <v>3.5</v>
      </c>
      <c r="C3" s="56" t="s">
        <v>101</v>
      </c>
      <c r="D3" s="52" t="s">
        <v>100</v>
      </c>
      <c r="E3" s="53">
        <v>2</v>
      </c>
      <c r="F3" s="54">
        <v>16</v>
      </c>
      <c r="G3" s="55">
        <f t="shared" ref="G3:G7" si="0">F3/$F$7</f>
        <v>0.32</v>
      </c>
    </row>
    <row r="4" spans="1:9" ht="15" customHeight="1" x14ac:dyDescent="0.3">
      <c r="A4" s="50">
        <v>4.5</v>
      </c>
      <c r="C4" s="56" t="s">
        <v>102</v>
      </c>
      <c r="D4" s="52" t="s">
        <v>100</v>
      </c>
      <c r="E4" s="53">
        <v>3</v>
      </c>
      <c r="F4" s="54">
        <v>10</v>
      </c>
      <c r="G4" s="55">
        <f t="shared" si="0"/>
        <v>0.2</v>
      </c>
    </row>
    <row r="5" spans="1:9" ht="15" customHeight="1" x14ac:dyDescent="0.3">
      <c r="A5" s="50">
        <v>1</v>
      </c>
      <c r="C5" s="56" t="s">
        <v>103</v>
      </c>
      <c r="D5" s="52" t="s">
        <v>100</v>
      </c>
      <c r="E5" s="53">
        <v>4</v>
      </c>
      <c r="F5" s="54">
        <v>8</v>
      </c>
      <c r="G5" s="55">
        <f t="shared" si="0"/>
        <v>0.16</v>
      </c>
    </row>
    <row r="6" spans="1:9" ht="15" customHeight="1" x14ac:dyDescent="0.3">
      <c r="A6" s="50">
        <v>4</v>
      </c>
      <c r="C6" s="56" t="s">
        <v>104</v>
      </c>
      <c r="D6" s="52" t="s">
        <v>100</v>
      </c>
      <c r="E6" s="53">
        <v>5</v>
      </c>
      <c r="F6" s="54">
        <v>7</v>
      </c>
      <c r="G6" s="55">
        <f t="shared" si="0"/>
        <v>0.14000000000000001</v>
      </c>
    </row>
    <row r="7" spans="1:9" ht="15" customHeight="1" x14ac:dyDescent="0.3">
      <c r="A7" s="50">
        <v>0</v>
      </c>
      <c r="C7" s="81" t="s">
        <v>105</v>
      </c>
      <c r="D7" s="81"/>
      <c r="E7" s="81"/>
      <c r="F7" s="57">
        <f>SUM(F2:F6)</f>
        <v>50</v>
      </c>
      <c r="G7" s="58">
        <f t="shared" si="0"/>
        <v>1</v>
      </c>
    </row>
    <row r="8" spans="1:9" ht="15" customHeight="1" x14ac:dyDescent="0.3">
      <c r="A8" s="50">
        <v>3.5</v>
      </c>
      <c r="C8" s="59"/>
      <c r="D8" s="60"/>
      <c r="E8" s="59"/>
      <c r="F8" s="61"/>
      <c r="G8" s="62"/>
    </row>
    <row r="9" spans="1:9" ht="15" customHeight="1" x14ac:dyDescent="0.3">
      <c r="A9" s="50">
        <v>4</v>
      </c>
    </row>
    <row r="10" spans="1:9" ht="15" customHeight="1" x14ac:dyDescent="0.3">
      <c r="A10" s="50">
        <v>1.5</v>
      </c>
    </row>
    <row r="11" spans="1:9" ht="15" customHeight="1" x14ac:dyDescent="0.3">
      <c r="A11" s="50">
        <v>3</v>
      </c>
    </row>
    <row r="12" spans="1:9" ht="15" customHeight="1" x14ac:dyDescent="0.3">
      <c r="A12" s="50">
        <v>1.5</v>
      </c>
    </row>
    <row r="13" spans="1:9" ht="15" customHeight="1" x14ac:dyDescent="0.3">
      <c r="A13" s="50">
        <v>3</v>
      </c>
    </row>
    <row r="14" spans="1:9" ht="15" customHeight="1" x14ac:dyDescent="0.3">
      <c r="A14" s="50">
        <v>2</v>
      </c>
    </row>
    <row r="15" spans="1:9" ht="15" customHeight="1" x14ac:dyDescent="0.3">
      <c r="A15" s="50">
        <v>0.5</v>
      </c>
    </row>
    <row r="16" spans="1:9" ht="15" customHeight="1" x14ac:dyDescent="0.3">
      <c r="A16" s="50">
        <v>2</v>
      </c>
    </row>
    <row r="17" spans="1:9" ht="15" customHeight="1" x14ac:dyDescent="0.3">
      <c r="A17" s="50">
        <v>3</v>
      </c>
    </row>
    <row r="18" spans="1:9" ht="15" customHeight="1" x14ac:dyDescent="0.3">
      <c r="A18" s="50">
        <v>2.5</v>
      </c>
      <c r="I18" s="63" t="s">
        <v>106</v>
      </c>
    </row>
    <row r="19" spans="1:9" ht="15" customHeight="1" x14ac:dyDescent="0.3">
      <c r="A19" s="50">
        <v>1.5</v>
      </c>
    </row>
    <row r="20" spans="1:9" ht="15" customHeight="1" x14ac:dyDescent="0.3">
      <c r="A20" s="50">
        <v>0.5</v>
      </c>
    </row>
    <row r="21" spans="1:9" ht="15" customHeight="1" x14ac:dyDescent="0.3">
      <c r="A21" s="50">
        <v>2</v>
      </c>
    </row>
    <row r="22" spans="1:9" ht="15" customHeight="1" x14ac:dyDescent="0.3">
      <c r="A22" s="50">
        <v>1.5</v>
      </c>
    </row>
    <row r="23" spans="1:9" ht="15" customHeight="1" x14ac:dyDescent="0.3">
      <c r="A23" s="50">
        <v>1.5</v>
      </c>
    </row>
    <row r="24" spans="1:9" ht="15" customHeight="1" x14ac:dyDescent="0.3">
      <c r="A24" s="50">
        <v>3</v>
      </c>
    </row>
    <row r="25" spans="1:9" ht="15" customHeight="1" x14ac:dyDescent="0.3">
      <c r="A25" s="50">
        <v>4</v>
      </c>
    </row>
    <row r="26" spans="1:9" ht="15" customHeight="1" x14ac:dyDescent="0.3">
      <c r="A26" s="50">
        <v>5</v>
      </c>
    </row>
    <row r="27" spans="1:9" ht="15" customHeight="1" x14ac:dyDescent="0.3">
      <c r="A27" s="50">
        <v>0.5</v>
      </c>
    </row>
    <row r="28" spans="1:9" ht="15" customHeight="1" x14ac:dyDescent="0.3">
      <c r="A28" s="50">
        <v>1.5</v>
      </c>
    </row>
    <row r="29" spans="1:9" ht="15" customHeight="1" x14ac:dyDescent="0.3">
      <c r="A29" s="50">
        <v>2</v>
      </c>
    </row>
    <row r="30" spans="1:9" ht="15" customHeight="1" x14ac:dyDescent="0.3">
      <c r="A30" s="50">
        <v>3</v>
      </c>
    </row>
    <row r="31" spans="1:9" ht="15" customHeight="1" x14ac:dyDescent="0.3">
      <c r="A31" s="50">
        <v>0.5</v>
      </c>
    </row>
    <row r="32" spans="1:9" ht="15" customHeight="1" x14ac:dyDescent="0.3">
      <c r="A32" s="50">
        <v>5</v>
      </c>
    </row>
    <row r="33" spans="1:1" ht="15" customHeight="1" x14ac:dyDescent="0.3">
      <c r="A33" s="50">
        <v>2</v>
      </c>
    </row>
    <row r="34" spans="1:1" ht="15" customHeight="1" x14ac:dyDescent="0.3">
      <c r="A34" s="50">
        <v>3</v>
      </c>
    </row>
    <row r="35" spans="1:1" ht="15" customHeight="1" x14ac:dyDescent="0.3">
      <c r="A35" s="50">
        <v>2</v>
      </c>
    </row>
    <row r="36" spans="1:1" ht="15" customHeight="1" x14ac:dyDescent="0.3">
      <c r="A36" s="50">
        <v>1.5</v>
      </c>
    </row>
    <row r="37" spans="1:1" ht="15" customHeight="1" x14ac:dyDescent="0.3">
      <c r="A37" s="64">
        <v>4.5</v>
      </c>
    </row>
    <row r="38" spans="1:1" ht="15" customHeight="1" x14ac:dyDescent="0.3">
      <c r="A38" s="64">
        <v>1.5</v>
      </c>
    </row>
    <row r="39" spans="1:1" ht="15" customHeight="1" x14ac:dyDescent="0.3">
      <c r="A39" s="64">
        <v>2.5</v>
      </c>
    </row>
    <row r="40" spans="1:1" ht="15" customHeight="1" x14ac:dyDescent="0.3">
      <c r="A40" s="64">
        <v>5</v>
      </c>
    </row>
    <row r="41" spans="1:1" ht="15" customHeight="1" x14ac:dyDescent="0.3">
      <c r="A41" s="64">
        <v>3.5</v>
      </c>
    </row>
    <row r="42" spans="1:1" ht="15" customHeight="1" x14ac:dyDescent="0.3">
      <c r="A42" s="65">
        <v>4</v>
      </c>
    </row>
    <row r="43" spans="1:1" ht="15" customHeight="1" x14ac:dyDescent="0.3">
      <c r="A43" s="65">
        <v>0.5</v>
      </c>
    </row>
    <row r="44" spans="1:1" ht="15" customHeight="1" x14ac:dyDescent="0.3">
      <c r="A44" s="65">
        <v>0.5</v>
      </c>
    </row>
    <row r="45" spans="1:1" ht="15" customHeight="1" x14ac:dyDescent="0.3">
      <c r="A45" s="65">
        <v>3.5</v>
      </c>
    </row>
    <row r="46" spans="1:1" ht="15" customHeight="1" x14ac:dyDescent="0.3">
      <c r="A46" s="65">
        <v>3</v>
      </c>
    </row>
    <row r="47" spans="1:1" ht="15" customHeight="1" x14ac:dyDescent="0.3">
      <c r="A47" s="65">
        <v>4.5</v>
      </c>
    </row>
    <row r="48" spans="1:1" ht="15" customHeight="1" x14ac:dyDescent="0.3">
      <c r="A48" s="65">
        <v>1</v>
      </c>
    </row>
    <row r="49" spans="1:1" ht="15" customHeight="1" x14ac:dyDescent="0.3">
      <c r="A49" s="65">
        <v>1.5</v>
      </c>
    </row>
    <row r="50" spans="1:1" ht="15" customHeight="1" x14ac:dyDescent="0.3">
      <c r="A50" s="65">
        <v>2.5</v>
      </c>
    </row>
    <row r="51" spans="1:1" ht="15" customHeight="1" x14ac:dyDescent="0.3">
      <c r="A51" s="65">
        <v>5</v>
      </c>
    </row>
  </sheetData>
  <mergeCells count="2">
    <mergeCell ref="C1:E1"/>
    <mergeCell ref="C7:E7"/>
  </mergeCells>
  <pageMargins left="0.78740157499999996" right="0.78740157499999996" top="0.984251969" bottom="0.984251969" header="0.4921259845" footer="0.4921259845"/>
  <pageSetup paperSize="9" scale="57" orientation="landscape" r:id="rId1"/>
  <headerFooter alignWithMargins="0">
    <oddHeader>&amp;L&amp;A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26">
    <tabColor theme="9" tint="-0.249977111117893"/>
    <pageSetUpPr fitToPage="1"/>
  </sheetPr>
  <dimension ref="A1:O52"/>
  <sheetViews>
    <sheetView zoomScaleNormal="100" workbookViewId="0"/>
  </sheetViews>
  <sheetFormatPr baseColWidth="10" defaultColWidth="11.44140625" defaultRowHeight="15" customHeight="1" x14ac:dyDescent="0.3"/>
  <cols>
    <col min="1" max="1" width="27.44140625" style="46" customWidth="1"/>
    <col min="2" max="2" width="2.88671875" style="46" customWidth="1"/>
    <col min="3" max="3" width="5.33203125" style="46" bestFit="1" customWidth="1"/>
    <col min="4" max="4" width="4.44140625" style="46" customWidth="1"/>
    <col min="5" max="5" width="4" style="46" bestFit="1" customWidth="1"/>
    <col min="6" max="7" width="10.5546875" style="46" customWidth="1"/>
    <col min="8" max="8" width="15" style="46" bestFit="1" customWidth="1"/>
    <col min="9" max="9" width="2.88671875" style="46" customWidth="1"/>
    <col min="10" max="10" width="5.33203125" style="46" bestFit="1" customWidth="1"/>
    <col min="11" max="11" width="4.44140625" style="46" customWidth="1"/>
    <col min="12" max="12" width="4" style="46" bestFit="1" customWidth="1"/>
    <col min="13" max="14" width="10.5546875" style="46" customWidth="1"/>
    <col min="15" max="15" width="15" style="46" bestFit="1" customWidth="1"/>
    <col min="16" max="16384" width="11.44140625" style="46"/>
  </cols>
  <sheetData>
    <row r="1" spans="1:15" ht="18.75" customHeight="1" x14ac:dyDescent="0.3">
      <c r="C1" s="82" t="s">
        <v>107</v>
      </c>
      <c r="D1" s="82"/>
      <c r="E1" s="82"/>
      <c r="F1" s="82"/>
      <c r="G1" s="82"/>
      <c r="H1" s="82"/>
      <c r="I1" s="66"/>
      <c r="J1" s="82" t="s">
        <v>108</v>
      </c>
      <c r="K1" s="82"/>
      <c r="L1" s="82"/>
      <c r="M1" s="82"/>
      <c r="N1" s="82"/>
      <c r="O1" s="82"/>
    </row>
    <row r="2" spans="1:15" ht="30" customHeight="1" x14ac:dyDescent="0.3">
      <c r="A2" s="45" t="s">
        <v>95</v>
      </c>
      <c r="C2" s="80" t="s">
        <v>96</v>
      </c>
      <c r="D2" s="80"/>
      <c r="E2" s="80"/>
      <c r="F2" s="47" t="s">
        <v>97</v>
      </c>
      <c r="G2" s="48" t="s">
        <v>98</v>
      </c>
      <c r="H2" s="48" t="s">
        <v>109</v>
      </c>
      <c r="J2" s="80" t="s">
        <v>96</v>
      </c>
      <c r="K2" s="80"/>
      <c r="L2" s="80"/>
      <c r="M2" s="47" t="s">
        <v>97</v>
      </c>
      <c r="N2" s="48" t="s">
        <v>98</v>
      </c>
      <c r="O2" s="67" t="s">
        <v>109</v>
      </c>
    </row>
    <row r="3" spans="1:15" ht="15" customHeight="1" x14ac:dyDescent="0.3">
      <c r="A3" s="50">
        <v>2</v>
      </c>
      <c r="C3" s="51">
        <v>0</v>
      </c>
      <c r="D3" s="52" t="s">
        <v>100</v>
      </c>
      <c r="E3" s="53">
        <v>1</v>
      </c>
      <c r="F3" s="54">
        <v>9</v>
      </c>
      <c r="G3" s="55">
        <f>F3/$F$8</f>
        <v>0.18</v>
      </c>
      <c r="H3" s="68">
        <f>SUM($G$3:G3)</f>
        <v>0.18</v>
      </c>
      <c r="J3" s="56" t="s">
        <v>101</v>
      </c>
      <c r="K3" s="52" t="s">
        <v>100</v>
      </c>
      <c r="L3" s="53">
        <v>2</v>
      </c>
      <c r="M3" s="54">
        <v>16</v>
      </c>
      <c r="N3" s="69">
        <f>M3/$F$8</f>
        <v>0.32</v>
      </c>
      <c r="O3" s="70">
        <f>SUM($N$3:N3)</f>
        <v>0.32</v>
      </c>
    </row>
    <row r="4" spans="1:15" ht="15" customHeight="1" x14ac:dyDescent="0.3">
      <c r="A4" s="50">
        <v>3.5</v>
      </c>
      <c r="C4" s="56" t="s">
        <v>101</v>
      </c>
      <c r="D4" s="52" t="s">
        <v>100</v>
      </c>
      <c r="E4" s="53">
        <v>2</v>
      </c>
      <c r="F4" s="54">
        <v>16</v>
      </c>
      <c r="G4" s="55">
        <f t="shared" ref="G4:G8" si="0">F4/$F$8</f>
        <v>0.32</v>
      </c>
      <c r="H4" s="68">
        <f>SUM($G$3:G4)</f>
        <v>0.5</v>
      </c>
      <c r="J4" s="56" t="s">
        <v>102</v>
      </c>
      <c r="K4" s="52" t="s">
        <v>100</v>
      </c>
      <c r="L4" s="53">
        <v>3</v>
      </c>
      <c r="M4" s="54">
        <v>10</v>
      </c>
      <c r="N4" s="69">
        <f>M4/$F$8</f>
        <v>0.2</v>
      </c>
      <c r="O4" s="70">
        <f>SUM($N$3:N4)</f>
        <v>0.52</v>
      </c>
    </row>
    <row r="5" spans="1:15" ht="15" customHeight="1" x14ac:dyDescent="0.3">
      <c r="A5" s="50">
        <v>4.5</v>
      </c>
      <c r="C5" s="56" t="s">
        <v>102</v>
      </c>
      <c r="D5" s="52" t="s">
        <v>100</v>
      </c>
      <c r="E5" s="53">
        <v>3</v>
      </c>
      <c r="F5" s="54">
        <v>10</v>
      </c>
      <c r="G5" s="55">
        <f t="shared" si="0"/>
        <v>0.2</v>
      </c>
      <c r="H5" s="68">
        <f>SUM($G$3:G5)</f>
        <v>0.7</v>
      </c>
      <c r="J5" s="51">
        <v>0</v>
      </c>
      <c r="K5" s="52" t="s">
        <v>100</v>
      </c>
      <c r="L5" s="53">
        <v>1</v>
      </c>
      <c r="M5" s="54">
        <v>9</v>
      </c>
      <c r="N5" s="69">
        <f>M5/$F$8</f>
        <v>0.18</v>
      </c>
      <c r="O5" s="70">
        <f>SUM($N$3:N5)</f>
        <v>0.7</v>
      </c>
    </row>
    <row r="6" spans="1:15" ht="15" customHeight="1" x14ac:dyDescent="0.3">
      <c r="A6" s="50">
        <v>1</v>
      </c>
      <c r="C6" s="56" t="s">
        <v>103</v>
      </c>
      <c r="D6" s="52" t="s">
        <v>100</v>
      </c>
      <c r="E6" s="53">
        <v>4</v>
      </c>
      <c r="F6" s="54">
        <v>8</v>
      </c>
      <c r="G6" s="55">
        <f t="shared" si="0"/>
        <v>0.16</v>
      </c>
      <c r="H6" s="68">
        <f>SUM($G$3:G6)</f>
        <v>0.86</v>
      </c>
      <c r="J6" s="56" t="s">
        <v>103</v>
      </c>
      <c r="K6" s="52" t="s">
        <v>100</v>
      </c>
      <c r="L6" s="53">
        <v>4</v>
      </c>
      <c r="M6" s="54">
        <v>8</v>
      </c>
      <c r="N6" s="69">
        <f>M6/$F$8</f>
        <v>0.16</v>
      </c>
      <c r="O6" s="70">
        <f>SUM($N$3:N6)</f>
        <v>0.86</v>
      </c>
    </row>
    <row r="7" spans="1:15" ht="15" customHeight="1" x14ac:dyDescent="0.3">
      <c r="A7" s="50">
        <v>4</v>
      </c>
      <c r="C7" s="56" t="s">
        <v>104</v>
      </c>
      <c r="D7" s="52" t="s">
        <v>100</v>
      </c>
      <c r="E7" s="53">
        <v>5</v>
      </c>
      <c r="F7" s="54">
        <v>7</v>
      </c>
      <c r="G7" s="55">
        <f t="shared" si="0"/>
        <v>0.14000000000000001</v>
      </c>
      <c r="H7" s="68">
        <f>SUM($G$3:G7)</f>
        <v>1</v>
      </c>
      <c r="J7" s="56" t="s">
        <v>104</v>
      </c>
      <c r="K7" s="52" t="s">
        <v>100</v>
      </c>
      <c r="L7" s="53">
        <v>5</v>
      </c>
      <c r="M7" s="54">
        <v>7</v>
      </c>
      <c r="N7" s="69">
        <f>M7/$F$8</f>
        <v>0.14000000000000001</v>
      </c>
      <c r="O7" s="70">
        <f>SUM($N$3:N7)</f>
        <v>1</v>
      </c>
    </row>
    <row r="8" spans="1:15" ht="15" customHeight="1" x14ac:dyDescent="0.3">
      <c r="A8" s="50">
        <v>0</v>
      </c>
      <c r="C8" s="81" t="s">
        <v>105</v>
      </c>
      <c r="D8" s="81"/>
      <c r="E8" s="81"/>
      <c r="F8" s="57">
        <f>SUM(F3:F7)</f>
        <v>50</v>
      </c>
      <c r="G8" s="58">
        <f t="shared" si="0"/>
        <v>1</v>
      </c>
      <c r="H8" s="71"/>
      <c r="J8" s="81" t="s">
        <v>105</v>
      </c>
      <c r="K8" s="81"/>
      <c r="L8" s="81"/>
      <c r="M8" s="57">
        <f>SUM(M3:M7)</f>
        <v>50</v>
      </c>
      <c r="N8" s="58">
        <f>M8/$M$8</f>
        <v>1</v>
      </c>
      <c r="O8" s="72"/>
    </row>
    <row r="9" spans="1:15" ht="15" customHeight="1" x14ac:dyDescent="0.3">
      <c r="A9" s="50">
        <v>3.5</v>
      </c>
      <c r="C9" s="59"/>
      <c r="D9" s="60"/>
      <c r="E9" s="59"/>
      <c r="F9" s="61"/>
      <c r="G9" s="62"/>
      <c r="J9" s="59"/>
      <c r="K9" s="60"/>
      <c r="L9" s="59"/>
      <c r="M9" s="61"/>
      <c r="N9" s="62"/>
    </row>
    <row r="10" spans="1:15" ht="15" customHeight="1" x14ac:dyDescent="0.3">
      <c r="A10" s="50">
        <v>4</v>
      </c>
    </row>
    <row r="11" spans="1:15" ht="15" customHeight="1" x14ac:dyDescent="0.3">
      <c r="A11" s="50">
        <v>1.5</v>
      </c>
    </row>
    <row r="12" spans="1:15" ht="15" customHeight="1" x14ac:dyDescent="0.3">
      <c r="A12" s="50">
        <v>3</v>
      </c>
    </row>
    <row r="13" spans="1:15" ht="15" customHeight="1" x14ac:dyDescent="0.3">
      <c r="A13" s="50">
        <v>1.5</v>
      </c>
    </row>
    <row r="14" spans="1:15" ht="15" customHeight="1" x14ac:dyDescent="0.3">
      <c r="A14" s="50">
        <v>3</v>
      </c>
    </row>
    <row r="15" spans="1:15" ht="15" customHeight="1" x14ac:dyDescent="0.3">
      <c r="A15" s="50">
        <v>2</v>
      </c>
    </row>
    <row r="16" spans="1:15" ht="15" customHeight="1" x14ac:dyDescent="0.3">
      <c r="A16" s="50">
        <v>0.5</v>
      </c>
    </row>
    <row r="17" spans="1:1" ht="15" customHeight="1" x14ac:dyDescent="0.3">
      <c r="A17" s="50">
        <v>2</v>
      </c>
    </row>
    <row r="18" spans="1:1" ht="15" customHeight="1" x14ac:dyDescent="0.3">
      <c r="A18" s="50">
        <v>3</v>
      </c>
    </row>
    <row r="19" spans="1:1" ht="15" customHeight="1" x14ac:dyDescent="0.3">
      <c r="A19" s="50">
        <v>2.5</v>
      </c>
    </row>
    <row r="20" spans="1:1" ht="15" customHeight="1" x14ac:dyDescent="0.3">
      <c r="A20" s="50">
        <v>1.5</v>
      </c>
    </row>
    <row r="21" spans="1:1" ht="15" customHeight="1" x14ac:dyDescent="0.3">
      <c r="A21" s="50">
        <v>0.5</v>
      </c>
    </row>
    <row r="22" spans="1:1" ht="15" customHeight="1" x14ac:dyDescent="0.3">
      <c r="A22" s="50">
        <v>2</v>
      </c>
    </row>
    <row r="23" spans="1:1" ht="15" customHeight="1" x14ac:dyDescent="0.3">
      <c r="A23" s="50">
        <v>1.5</v>
      </c>
    </row>
    <row r="24" spans="1:1" ht="15" customHeight="1" x14ac:dyDescent="0.3">
      <c r="A24" s="50">
        <v>1.5</v>
      </c>
    </row>
    <row r="25" spans="1:1" ht="15" customHeight="1" x14ac:dyDescent="0.3">
      <c r="A25" s="50">
        <v>3</v>
      </c>
    </row>
    <row r="26" spans="1:1" ht="15" customHeight="1" x14ac:dyDescent="0.3">
      <c r="A26" s="50">
        <v>4</v>
      </c>
    </row>
    <row r="27" spans="1:1" ht="15" customHeight="1" x14ac:dyDescent="0.3">
      <c r="A27" s="50">
        <v>5</v>
      </c>
    </row>
    <row r="28" spans="1:1" ht="15" customHeight="1" x14ac:dyDescent="0.3">
      <c r="A28" s="50">
        <v>0.5</v>
      </c>
    </row>
    <row r="29" spans="1:1" ht="15" customHeight="1" x14ac:dyDescent="0.3">
      <c r="A29" s="50">
        <v>1.5</v>
      </c>
    </row>
    <row r="30" spans="1:1" ht="15" customHeight="1" x14ac:dyDescent="0.3">
      <c r="A30" s="50">
        <v>2</v>
      </c>
    </row>
    <row r="31" spans="1:1" ht="15" customHeight="1" x14ac:dyDescent="0.3">
      <c r="A31" s="50">
        <v>3</v>
      </c>
    </row>
    <row r="32" spans="1:1" ht="15" customHeight="1" x14ac:dyDescent="0.3">
      <c r="A32" s="50">
        <v>0.5</v>
      </c>
    </row>
    <row r="33" spans="1:1" ht="15" customHeight="1" x14ac:dyDescent="0.3">
      <c r="A33" s="50">
        <v>5</v>
      </c>
    </row>
    <row r="34" spans="1:1" ht="15" customHeight="1" x14ac:dyDescent="0.3">
      <c r="A34" s="50">
        <v>2</v>
      </c>
    </row>
    <row r="35" spans="1:1" ht="15" customHeight="1" x14ac:dyDescent="0.3">
      <c r="A35" s="50">
        <v>3</v>
      </c>
    </row>
    <row r="36" spans="1:1" ht="15" customHeight="1" x14ac:dyDescent="0.3">
      <c r="A36" s="50">
        <v>2</v>
      </c>
    </row>
    <row r="37" spans="1:1" ht="15" customHeight="1" x14ac:dyDescent="0.3">
      <c r="A37" s="50">
        <v>1.5</v>
      </c>
    </row>
    <row r="38" spans="1:1" ht="15" customHeight="1" x14ac:dyDescent="0.3">
      <c r="A38" s="64">
        <v>4.5</v>
      </c>
    </row>
    <row r="39" spans="1:1" ht="15" customHeight="1" x14ac:dyDescent="0.3">
      <c r="A39" s="64">
        <v>1.5</v>
      </c>
    </row>
    <row r="40" spans="1:1" ht="15" customHeight="1" x14ac:dyDescent="0.3">
      <c r="A40" s="64">
        <v>2.5</v>
      </c>
    </row>
    <row r="41" spans="1:1" ht="15" customHeight="1" x14ac:dyDescent="0.3">
      <c r="A41" s="64">
        <v>5</v>
      </c>
    </row>
    <row r="42" spans="1:1" ht="15" customHeight="1" x14ac:dyDescent="0.3">
      <c r="A42" s="64">
        <v>3.5</v>
      </c>
    </row>
    <row r="43" spans="1:1" ht="15" customHeight="1" x14ac:dyDescent="0.3">
      <c r="A43" s="65">
        <v>4</v>
      </c>
    </row>
    <row r="44" spans="1:1" ht="15" customHeight="1" x14ac:dyDescent="0.3">
      <c r="A44" s="65">
        <v>0.5</v>
      </c>
    </row>
    <row r="45" spans="1:1" ht="15" customHeight="1" x14ac:dyDescent="0.3">
      <c r="A45" s="65">
        <v>0.5</v>
      </c>
    </row>
    <row r="46" spans="1:1" ht="15" customHeight="1" x14ac:dyDescent="0.3">
      <c r="A46" s="65">
        <v>3.5</v>
      </c>
    </row>
    <row r="47" spans="1:1" ht="15" customHeight="1" x14ac:dyDescent="0.3">
      <c r="A47" s="65">
        <v>3</v>
      </c>
    </row>
    <row r="48" spans="1:1" ht="15" customHeight="1" x14ac:dyDescent="0.3">
      <c r="A48" s="65">
        <v>4.5</v>
      </c>
    </row>
    <row r="49" spans="1:1" ht="15" customHeight="1" x14ac:dyDescent="0.3">
      <c r="A49" s="65">
        <v>1</v>
      </c>
    </row>
    <row r="50" spans="1:1" ht="15" customHeight="1" x14ac:dyDescent="0.3">
      <c r="A50" s="65">
        <v>1.5</v>
      </c>
    </row>
    <row r="51" spans="1:1" ht="15" customHeight="1" x14ac:dyDescent="0.3">
      <c r="A51" s="65">
        <v>2.5</v>
      </c>
    </row>
    <row r="52" spans="1:1" ht="15" customHeight="1" x14ac:dyDescent="0.3">
      <c r="A52" s="65">
        <v>5</v>
      </c>
    </row>
  </sheetData>
  <mergeCells count="6">
    <mergeCell ref="C1:H1"/>
    <mergeCell ref="J1:O1"/>
    <mergeCell ref="C2:E2"/>
    <mergeCell ref="J2:L2"/>
    <mergeCell ref="C8:E8"/>
    <mergeCell ref="J8:L8"/>
  </mergeCells>
  <pageMargins left="0.78740157499999996" right="0.78740157499999996" top="0.984251969" bottom="0.984251969" header="0.4921259845" footer="0.4921259845"/>
  <pageSetup paperSize="9" scale="55" orientation="landscape" r:id="rId1"/>
  <headerFooter alignWithMargins="0">
    <oddHeader>&amp;L&amp;A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27">
    <tabColor theme="9" tint="-0.499984740745262"/>
  </sheetPr>
  <dimension ref="A1:J54"/>
  <sheetViews>
    <sheetView zoomScaleNormal="100" workbookViewId="0">
      <selection activeCell="L32" sqref="L32"/>
    </sheetView>
  </sheetViews>
  <sheetFormatPr baseColWidth="10" defaultRowHeight="14.4" x14ac:dyDescent="0.3"/>
  <cols>
    <col min="1" max="1" width="13.33203125" customWidth="1"/>
    <col min="2" max="7" width="9.6640625" customWidth="1"/>
    <col min="8" max="8" width="5.6640625" customWidth="1"/>
    <col min="9" max="9" width="11.44140625" style="43"/>
    <col min="10" max="10" width="14.44140625" style="43" bestFit="1" customWidth="1"/>
    <col min="11" max="11" width="13.88671875" customWidth="1"/>
  </cols>
  <sheetData>
    <row r="1" spans="1:10" ht="18" thickBot="1" x14ac:dyDescent="0.4">
      <c r="A1" s="77" t="s">
        <v>119</v>
      </c>
      <c r="B1" s="77"/>
      <c r="C1" s="77"/>
      <c r="D1" s="77"/>
      <c r="E1" s="77"/>
      <c r="F1" s="77"/>
      <c r="G1" s="77"/>
    </row>
    <row r="2" spans="1:10" ht="15" thickTop="1" x14ac:dyDescent="0.3">
      <c r="A2" t="s">
        <v>118</v>
      </c>
      <c r="D2" t="s">
        <v>117</v>
      </c>
    </row>
    <row r="4" spans="1:10" x14ac:dyDescent="0.3">
      <c r="A4" s="76" t="s">
        <v>116</v>
      </c>
      <c r="B4" s="75" t="s">
        <v>115</v>
      </c>
      <c r="C4" s="75" t="s">
        <v>114</v>
      </c>
      <c r="D4" s="75" t="s">
        <v>113</v>
      </c>
      <c r="I4"/>
      <c r="J4"/>
    </row>
    <row r="5" spans="1:10" x14ac:dyDescent="0.3">
      <c r="A5" s="74" t="s">
        <v>112</v>
      </c>
      <c r="B5" s="73">
        <v>4</v>
      </c>
      <c r="C5" s="73">
        <v>3</v>
      </c>
      <c r="D5" s="73">
        <v>6</v>
      </c>
      <c r="I5"/>
      <c r="J5"/>
    </row>
    <row r="6" spans="1:10" x14ac:dyDescent="0.3">
      <c r="A6" s="74" t="s">
        <v>111</v>
      </c>
      <c r="B6" s="73">
        <v>1</v>
      </c>
      <c r="C6" s="73">
        <v>2</v>
      </c>
      <c r="D6" s="73">
        <v>2</v>
      </c>
      <c r="I6"/>
      <c r="J6"/>
    </row>
    <row r="7" spans="1:10" x14ac:dyDescent="0.3">
      <c r="A7" s="74" t="s">
        <v>112</v>
      </c>
      <c r="B7" s="73">
        <v>1</v>
      </c>
      <c r="C7" s="73">
        <v>2</v>
      </c>
      <c r="D7" s="73">
        <v>1</v>
      </c>
      <c r="I7"/>
      <c r="J7"/>
    </row>
    <row r="8" spans="1:10" x14ac:dyDescent="0.3">
      <c r="A8" s="74" t="s">
        <v>111</v>
      </c>
      <c r="B8" s="73">
        <v>2</v>
      </c>
      <c r="C8" s="73">
        <v>2</v>
      </c>
      <c r="D8" s="73">
        <v>3</v>
      </c>
      <c r="I8"/>
      <c r="J8"/>
    </row>
    <row r="9" spans="1:10" x14ac:dyDescent="0.3">
      <c r="A9" s="74" t="s">
        <v>110</v>
      </c>
      <c r="B9" s="73">
        <v>1</v>
      </c>
      <c r="C9" s="73">
        <v>1</v>
      </c>
      <c r="D9" s="73">
        <v>3</v>
      </c>
      <c r="I9"/>
      <c r="J9"/>
    </row>
    <row r="10" spans="1:10" x14ac:dyDescent="0.3">
      <c r="A10" s="74" t="s">
        <v>111</v>
      </c>
      <c r="B10" s="73">
        <v>3</v>
      </c>
      <c r="C10" s="73">
        <v>3</v>
      </c>
      <c r="D10" s="73">
        <v>3</v>
      </c>
      <c r="I10"/>
      <c r="J10"/>
    </row>
    <row r="11" spans="1:10" x14ac:dyDescent="0.3">
      <c r="A11" s="74" t="s">
        <v>110</v>
      </c>
      <c r="B11" s="73">
        <v>1</v>
      </c>
      <c r="C11" s="73">
        <v>2</v>
      </c>
      <c r="D11" s="73">
        <v>3</v>
      </c>
      <c r="E11" s="43"/>
      <c r="I11"/>
      <c r="J11"/>
    </row>
    <row r="12" spans="1:10" x14ac:dyDescent="0.3">
      <c r="A12" s="74" t="s">
        <v>112</v>
      </c>
      <c r="B12" s="73">
        <v>1</v>
      </c>
      <c r="C12" s="73">
        <v>2</v>
      </c>
      <c r="D12" s="73">
        <v>3</v>
      </c>
      <c r="E12" s="43"/>
      <c r="I12"/>
      <c r="J12"/>
    </row>
    <row r="13" spans="1:10" x14ac:dyDescent="0.3">
      <c r="A13" s="74" t="s">
        <v>112</v>
      </c>
      <c r="B13" s="73">
        <v>2</v>
      </c>
      <c r="C13" s="73">
        <v>3</v>
      </c>
      <c r="D13" s="73">
        <v>1</v>
      </c>
      <c r="E13" s="43"/>
      <c r="I13"/>
      <c r="J13"/>
    </row>
    <row r="14" spans="1:10" x14ac:dyDescent="0.3">
      <c r="A14" s="74" t="s">
        <v>110</v>
      </c>
      <c r="B14" s="73">
        <v>5</v>
      </c>
      <c r="C14" s="73">
        <v>2</v>
      </c>
      <c r="D14" s="73">
        <v>1</v>
      </c>
      <c r="E14" s="43"/>
      <c r="I14"/>
      <c r="J14"/>
    </row>
    <row r="15" spans="1:10" x14ac:dyDescent="0.3">
      <c r="A15" s="74" t="s">
        <v>111</v>
      </c>
      <c r="B15" s="73">
        <v>4</v>
      </c>
      <c r="C15" s="73">
        <v>6</v>
      </c>
      <c r="D15" s="73">
        <v>1</v>
      </c>
      <c r="E15" s="43"/>
      <c r="I15"/>
      <c r="J15"/>
    </row>
    <row r="16" spans="1:10" x14ac:dyDescent="0.3">
      <c r="A16" s="74" t="s">
        <v>112</v>
      </c>
      <c r="B16" s="73">
        <v>1</v>
      </c>
      <c r="C16" s="73">
        <v>1</v>
      </c>
      <c r="D16" s="73">
        <v>3</v>
      </c>
      <c r="E16" s="43"/>
      <c r="I16"/>
      <c r="J16"/>
    </row>
    <row r="17" spans="1:10" x14ac:dyDescent="0.3">
      <c r="A17" s="74" t="s">
        <v>112</v>
      </c>
      <c r="B17" s="73">
        <v>1</v>
      </c>
      <c r="C17" s="73">
        <v>1</v>
      </c>
      <c r="D17" s="73">
        <v>2</v>
      </c>
      <c r="E17" s="43"/>
      <c r="I17"/>
      <c r="J17"/>
    </row>
    <row r="18" spans="1:10" x14ac:dyDescent="0.3">
      <c r="A18" s="74" t="s">
        <v>111</v>
      </c>
      <c r="B18" s="73">
        <v>2</v>
      </c>
      <c r="C18" s="73">
        <v>3</v>
      </c>
      <c r="D18" s="73">
        <v>2</v>
      </c>
      <c r="E18" s="43"/>
      <c r="I18"/>
      <c r="J18"/>
    </row>
    <row r="19" spans="1:10" x14ac:dyDescent="0.3">
      <c r="A19" s="74" t="s">
        <v>111</v>
      </c>
      <c r="B19" s="73">
        <v>3</v>
      </c>
      <c r="C19" s="73">
        <v>4</v>
      </c>
      <c r="D19" s="73">
        <v>1</v>
      </c>
      <c r="E19" s="43"/>
      <c r="I19"/>
      <c r="J19"/>
    </row>
    <row r="20" spans="1:10" x14ac:dyDescent="0.3">
      <c r="A20" s="74" t="s">
        <v>112</v>
      </c>
      <c r="B20" s="73">
        <v>2</v>
      </c>
      <c r="C20" s="73">
        <v>5</v>
      </c>
      <c r="D20" s="73">
        <v>3</v>
      </c>
      <c r="E20" s="43"/>
      <c r="I20"/>
      <c r="J20"/>
    </row>
    <row r="21" spans="1:10" x14ac:dyDescent="0.3">
      <c r="A21" s="74" t="s">
        <v>110</v>
      </c>
      <c r="B21" s="73">
        <v>3</v>
      </c>
      <c r="C21" s="73">
        <v>5</v>
      </c>
      <c r="D21" s="73">
        <v>1</v>
      </c>
      <c r="E21" s="43"/>
      <c r="I21"/>
      <c r="J21"/>
    </row>
    <row r="22" spans="1:10" x14ac:dyDescent="0.3">
      <c r="A22" s="74" t="s">
        <v>111</v>
      </c>
      <c r="B22" s="73">
        <v>3</v>
      </c>
      <c r="C22" s="73">
        <v>3</v>
      </c>
      <c r="D22" s="73">
        <v>4</v>
      </c>
      <c r="E22" s="43"/>
      <c r="I22"/>
      <c r="J22"/>
    </row>
    <row r="23" spans="1:10" x14ac:dyDescent="0.3">
      <c r="A23" s="74" t="s">
        <v>112</v>
      </c>
      <c r="B23" s="73">
        <v>1</v>
      </c>
      <c r="C23" s="73">
        <v>4</v>
      </c>
      <c r="D23" s="73">
        <v>4</v>
      </c>
      <c r="E23" s="43"/>
      <c r="I23"/>
      <c r="J23"/>
    </row>
    <row r="24" spans="1:10" x14ac:dyDescent="0.3">
      <c r="A24" s="74" t="s">
        <v>110</v>
      </c>
      <c r="B24" s="73">
        <v>2</v>
      </c>
      <c r="C24" s="73">
        <v>2</v>
      </c>
      <c r="D24" s="73">
        <v>4</v>
      </c>
      <c r="E24" s="43"/>
      <c r="I24"/>
      <c r="J24"/>
    </row>
    <row r="25" spans="1:10" x14ac:dyDescent="0.3">
      <c r="A25" s="74" t="s">
        <v>110</v>
      </c>
      <c r="B25" s="73">
        <v>2</v>
      </c>
      <c r="C25" s="73">
        <v>3</v>
      </c>
      <c r="D25" s="73">
        <v>3</v>
      </c>
      <c r="E25" s="43"/>
      <c r="I25"/>
      <c r="J25"/>
    </row>
    <row r="26" spans="1:10" x14ac:dyDescent="0.3">
      <c r="A26" s="74" t="s">
        <v>112</v>
      </c>
      <c r="B26" s="73">
        <v>3</v>
      </c>
      <c r="C26" s="73">
        <v>5</v>
      </c>
      <c r="D26" s="73">
        <v>2</v>
      </c>
      <c r="E26" s="43"/>
      <c r="I26"/>
      <c r="J26"/>
    </row>
    <row r="27" spans="1:10" x14ac:dyDescent="0.3">
      <c r="A27" s="74" t="s">
        <v>111</v>
      </c>
      <c r="B27" s="73">
        <v>3</v>
      </c>
      <c r="C27" s="73">
        <v>5</v>
      </c>
      <c r="D27" s="73">
        <v>4</v>
      </c>
      <c r="E27" s="43"/>
      <c r="I27"/>
      <c r="J27"/>
    </row>
    <row r="28" spans="1:10" x14ac:dyDescent="0.3">
      <c r="A28" s="74" t="s">
        <v>111</v>
      </c>
      <c r="B28" s="73">
        <v>2</v>
      </c>
      <c r="C28" s="73">
        <v>3</v>
      </c>
      <c r="D28" s="73">
        <v>3</v>
      </c>
      <c r="E28" s="43"/>
      <c r="I28"/>
      <c r="J28"/>
    </row>
    <row r="29" spans="1:10" x14ac:dyDescent="0.3">
      <c r="A29" s="74" t="s">
        <v>111</v>
      </c>
      <c r="B29" s="73">
        <v>2</v>
      </c>
      <c r="C29" s="73">
        <v>3</v>
      </c>
      <c r="D29" s="73">
        <v>3</v>
      </c>
      <c r="E29" s="43"/>
      <c r="I29"/>
      <c r="J29"/>
    </row>
    <row r="30" spans="1:10" x14ac:dyDescent="0.3">
      <c r="A30" s="74" t="s">
        <v>111</v>
      </c>
      <c r="B30" s="73">
        <v>1</v>
      </c>
      <c r="C30" s="73">
        <v>2</v>
      </c>
      <c r="D30" s="73">
        <v>2</v>
      </c>
      <c r="E30" s="43"/>
      <c r="I30"/>
      <c r="J30"/>
    </row>
    <row r="31" spans="1:10" x14ac:dyDescent="0.3">
      <c r="A31" s="74" t="s">
        <v>111</v>
      </c>
      <c r="B31" s="73">
        <v>2</v>
      </c>
      <c r="C31" s="73">
        <v>3</v>
      </c>
      <c r="D31" s="73">
        <v>1</v>
      </c>
      <c r="H31" s="43"/>
      <c r="J31"/>
    </row>
    <row r="32" spans="1:10" x14ac:dyDescent="0.3">
      <c r="A32" s="74" t="s">
        <v>110</v>
      </c>
      <c r="B32" s="73">
        <v>1</v>
      </c>
      <c r="C32" s="73">
        <v>2</v>
      </c>
      <c r="D32" s="73">
        <v>4</v>
      </c>
      <c r="H32" s="43"/>
      <c r="J32"/>
    </row>
    <row r="33" spans="1:10" x14ac:dyDescent="0.3">
      <c r="A33" s="74" t="s">
        <v>111</v>
      </c>
      <c r="B33" s="73">
        <v>1</v>
      </c>
      <c r="C33" s="73">
        <v>4</v>
      </c>
      <c r="D33" s="73">
        <v>1</v>
      </c>
      <c r="H33" s="43"/>
      <c r="J33"/>
    </row>
    <row r="34" spans="1:10" x14ac:dyDescent="0.3">
      <c r="A34" s="74" t="s">
        <v>110</v>
      </c>
      <c r="B34" s="73">
        <v>1</v>
      </c>
      <c r="C34" s="73">
        <v>3</v>
      </c>
      <c r="D34" s="73">
        <v>3</v>
      </c>
      <c r="H34" s="43"/>
      <c r="J34"/>
    </row>
    <row r="35" spans="1:10" x14ac:dyDescent="0.3">
      <c r="A35" s="74" t="s">
        <v>112</v>
      </c>
      <c r="B35" s="73">
        <v>5</v>
      </c>
      <c r="C35" s="73">
        <v>5</v>
      </c>
      <c r="D35" s="73">
        <v>2</v>
      </c>
      <c r="H35" s="43"/>
      <c r="J35"/>
    </row>
    <row r="36" spans="1:10" x14ac:dyDescent="0.3">
      <c r="A36" s="74" t="s">
        <v>111</v>
      </c>
      <c r="B36" s="73">
        <v>3</v>
      </c>
      <c r="C36" s="73">
        <v>3</v>
      </c>
      <c r="D36" s="73">
        <v>1</v>
      </c>
      <c r="H36" s="43"/>
      <c r="J36"/>
    </row>
    <row r="37" spans="1:10" x14ac:dyDescent="0.3">
      <c r="A37" s="74" t="s">
        <v>110</v>
      </c>
      <c r="B37" s="73">
        <v>2</v>
      </c>
      <c r="C37" s="73">
        <v>3</v>
      </c>
      <c r="D37" s="73">
        <v>4</v>
      </c>
      <c r="H37" s="43"/>
      <c r="J37"/>
    </row>
    <row r="38" spans="1:10" x14ac:dyDescent="0.3">
      <c r="A38" s="74" t="s">
        <v>110</v>
      </c>
      <c r="B38" s="73">
        <v>1</v>
      </c>
      <c r="C38" s="73">
        <v>3</v>
      </c>
      <c r="D38" s="73">
        <v>3</v>
      </c>
      <c r="H38" s="43"/>
      <c r="J38"/>
    </row>
    <row r="39" spans="1:10" x14ac:dyDescent="0.3">
      <c r="A39" s="74" t="s">
        <v>112</v>
      </c>
      <c r="B39" s="73">
        <v>3</v>
      </c>
      <c r="C39" s="73">
        <v>2</v>
      </c>
      <c r="D39" s="73">
        <v>1</v>
      </c>
      <c r="H39" s="43"/>
      <c r="J39"/>
    </row>
    <row r="40" spans="1:10" x14ac:dyDescent="0.3">
      <c r="A40" s="74" t="s">
        <v>112</v>
      </c>
      <c r="B40" s="73">
        <v>2</v>
      </c>
      <c r="C40" s="73">
        <v>3</v>
      </c>
      <c r="D40" s="73">
        <v>2</v>
      </c>
      <c r="H40" s="43"/>
      <c r="J40"/>
    </row>
    <row r="41" spans="1:10" x14ac:dyDescent="0.3">
      <c r="A41" s="74" t="s">
        <v>110</v>
      </c>
      <c r="B41" s="73">
        <v>1</v>
      </c>
      <c r="C41" s="73">
        <v>2</v>
      </c>
      <c r="D41" s="73">
        <v>2</v>
      </c>
      <c r="H41" s="43"/>
      <c r="J41"/>
    </row>
    <row r="42" spans="1:10" x14ac:dyDescent="0.3">
      <c r="A42" s="74" t="s">
        <v>112</v>
      </c>
      <c r="B42" s="73">
        <v>1</v>
      </c>
      <c r="C42" s="73">
        <v>2</v>
      </c>
      <c r="D42" s="73">
        <v>3</v>
      </c>
      <c r="H42" s="43"/>
      <c r="J42"/>
    </row>
    <row r="43" spans="1:10" x14ac:dyDescent="0.3">
      <c r="A43" s="74" t="s">
        <v>112</v>
      </c>
      <c r="B43" s="73">
        <v>2</v>
      </c>
      <c r="C43" s="73">
        <v>3</v>
      </c>
      <c r="D43" s="73">
        <v>3</v>
      </c>
      <c r="H43" s="43"/>
      <c r="J43"/>
    </row>
    <row r="44" spans="1:10" x14ac:dyDescent="0.3">
      <c r="A44" s="74" t="s">
        <v>110</v>
      </c>
      <c r="B44" s="73">
        <v>2</v>
      </c>
      <c r="C44" s="73">
        <v>3</v>
      </c>
      <c r="D44" s="73">
        <v>3</v>
      </c>
      <c r="H44" s="43"/>
      <c r="J44"/>
    </row>
    <row r="45" spans="1:10" x14ac:dyDescent="0.3">
      <c r="A45" s="74" t="s">
        <v>110</v>
      </c>
      <c r="B45" s="73">
        <v>4</v>
      </c>
      <c r="C45" s="73">
        <v>3</v>
      </c>
      <c r="D45" s="73">
        <v>4</v>
      </c>
      <c r="H45" s="43"/>
      <c r="J45"/>
    </row>
    <row r="46" spans="1:10" x14ac:dyDescent="0.3">
      <c r="A46" s="74" t="s">
        <v>112</v>
      </c>
      <c r="B46" s="73">
        <v>2</v>
      </c>
      <c r="C46" s="73">
        <v>3</v>
      </c>
      <c r="D46" s="73">
        <v>1</v>
      </c>
      <c r="H46" s="43"/>
      <c r="J46"/>
    </row>
    <row r="47" spans="1:10" x14ac:dyDescent="0.3">
      <c r="A47" s="74" t="s">
        <v>110</v>
      </c>
      <c r="B47" s="73">
        <v>3</v>
      </c>
      <c r="C47" s="73">
        <v>3</v>
      </c>
      <c r="D47" s="73">
        <v>3</v>
      </c>
      <c r="H47" s="43"/>
      <c r="J47"/>
    </row>
    <row r="48" spans="1:10" x14ac:dyDescent="0.3">
      <c r="A48" s="74" t="s">
        <v>110</v>
      </c>
      <c r="B48" s="73">
        <v>3</v>
      </c>
      <c r="C48" s="73">
        <v>3</v>
      </c>
      <c r="D48" s="73">
        <v>1</v>
      </c>
      <c r="H48" s="43"/>
      <c r="J48"/>
    </row>
    <row r="49" spans="1:10" x14ac:dyDescent="0.3">
      <c r="A49" s="74" t="s">
        <v>112</v>
      </c>
      <c r="B49" s="73">
        <v>5</v>
      </c>
      <c r="C49" s="73">
        <v>2</v>
      </c>
      <c r="D49" s="73">
        <v>1</v>
      </c>
      <c r="H49" s="43"/>
      <c r="J49"/>
    </row>
    <row r="50" spans="1:10" x14ac:dyDescent="0.3">
      <c r="A50" s="74" t="s">
        <v>112</v>
      </c>
      <c r="B50" s="73">
        <v>1</v>
      </c>
      <c r="C50" s="73">
        <v>3</v>
      </c>
      <c r="D50" s="73">
        <v>3</v>
      </c>
      <c r="H50" s="43"/>
      <c r="J50"/>
    </row>
    <row r="51" spans="1:10" x14ac:dyDescent="0.3">
      <c r="A51" s="74" t="s">
        <v>111</v>
      </c>
      <c r="B51" s="73">
        <v>1</v>
      </c>
      <c r="C51" s="73">
        <v>3</v>
      </c>
      <c r="D51" s="73">
        <v>3</v>
      </c>
      <c r="H51" s="43"/>
      <c r="J51"/>
    </row>
    <row r="52" spans="1:10" x14ac:dyDescent="0.3">
      <c r="A52" s="74" t="s">
        <v>111</v>
      </c>
      <c r="B52" s="73">
        <v>1</v>
      </c>
      <c r="C52" s="73">
        <v>2</v>
      </c>
      <c r="D52" s="73">
        <v>3</v>
      </c>
      <c r="H52" s="43"/>
      <c r="J52"/>
    </row>
    <row r="53" spans="1:10" x14ac:dyDescent="0.3">
      <c r="A53" s="74" t="s">
        <v>110</v>
      </c>
      <c r="B53" s="73">
        <v>1</v>
      </c>
      <c r="C53" s="73">
        <v>2</v>
      </c>
      <c r="D53" s="73">
        <v>2</v>
      </c>
      <c r="H53" s="43"/>
      <c r="J53"/>
    </row>
    <row r="54" spans="1:10" x14ac:dyDescent="0.3">
      <c r="A54" s="74" t="s">
        <v>110</v>
      </c>
      <c r="B54" s="73">
        <v>3</v>
      </c>
      <c r="C54" s="73">
        <v>2</v>
      </c>
      <c r="D54" s="73">
        <v>1</v>
      </c>
      <c r="H54" s="43"/>
      <c r="J54"/>
    </row>
  </sheetData>
  <mergeCells count="1">
    <mergeCell ref="A1:G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&amp;L&amp;A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3">
    <pageSetUpPr fitToPage="1"/>
  </sheetPr>
  <dimension ref="A1:D8"/>
  <sheetViews>
    <sheetView zoomScaleNormal="100" workbookViewId="0">
      <selection activeCell="Q27" sqref="Q27"/>
    </sheetView>
  </sheetViews>
  <sheetFormatPr baseColWidth="10" defaultColWidth="11.44140625" defaultRowHeight="14.4" x14ac:dyDescent="0.3"/>
  <cols>
    <col min="1" max="1" width="10" style="1" customWidth="1"/>
    <col min="2" max="2" width="9.33203125" style="1" customWidth="1"/>
    <col min="3" max="3" width="10.44140625" style="1" customWidth="1"/>
    <col min="4" max="4" width="9.88671875" style="1" customWidth="1"/>
    <col min="5" max="5" width="5" style="1" customWidth="1"/>
    <col min="6" max="16384" width="11.44140625" style="1"/>
  </cols>
  <sheetData>
    <row r="1" spans="1:4" ht="18" thickBot="1" x14ac:dyDescent="0.4">
      <c r="A1" s="83" t="s">
        <v>63</v>
      </c>
      <c r="B1" s="83"/>
      <c r="C1" s="83"/>
      <c r="D1" s="83"/>
    </row>
    <row r="2" spans="1:4" ht="35.25" customHeight="1" thickTop="1" x14ac:dyDescent="0.3">
      <c r="A2" s="84" t="s">
        <v>67</v>
      </c>
      <c r="B2" s="84"/>
      <c r="C2" s="84"/>
      <c r="D2" s="84"/>
    </row>
    <row r="3" spans="1:4" ht="12" customHeight="1" x14ac:dyDescent="0.3">
      <c r="A3" s="34"/>
      <c r="B3" s="34"/>
      <c r="C3" s="34"/>
      <c r="D3" s="34"/>
    </row>
    <row r="4" spans="1:4" x14ac:dyDescent="0.3">
      <c r="B4" s="14" t="s">
        <v>64</v>
      </c>
      <c r="C4" s="14" t="s">
        <v>65</v>
      </c>
      <c r="D4" s="14" t="s">
        <v>66</v>
      </c>
    </row>
    <row r="5" spans="1:4" x14ac:dyDescent="0.3">
      <c r="A5" s="2" t="s">
        <v>60</v>
      </c>
      <c r="B5" s="32">
        <v>5</v>
      </c>
      <c r="C5" s="32">
        <v>9</v>
      </c>
      <c r="D5" s="32">
        <v>10</v>
      </c>
    </row>
    <row r="6" spans="1:4" x14ac:dyDescent="0.3">
      <c r="A6" s="2" t="s">
        <v>61</v>
      </c>
      <c r="B6" s="32">
        <v>14</v>
      </c>
      <c r="C6" s="32">
        <v>17</v>
      </c>
      <c r="D6" s="32">
        <v>18</v>
      </c>
    </row>
    <row r="7" spans="1:4" x14ac:dyDescent="0.3">
      <c r="A7" s="2" t="s">
        <v>62</v>
      </c>
      <c r="B7" s="32">
        <v>12</v>
      </c>
      <c r="C7" s="32">
        <v>14</v>
      </c>
      <c r="D7" s="32">
        <v>15</v>
      </c>
    </row>
    <row r="8" spans="1:4" x14ac:dyDescent="0.3">
      <c r="A8" s="2"/>
      <c r="B8" s="33"/>
      <c r="C8" s="33"/>
      <c r="D8" s="33"/>
    </row>
  </sheetData>
  <mergeCells count="2">
    <mergeCell ref="A1:D1"/>
    <mergeCell ref="A2:D2"/>
  </mergeCells>
  <pageMargins left="0.78740157499999996" right="0.78740157499999996" top="0.984251969" bottom="0.984251969" header="0.4921259845" footer="0.4921259845"/>
  <pageSetup paperSize="9" scale="75" orientation="landscape" r:id="rId1"/>
  <headerFooter alignWithMargins="0">
    <oddHeader>&amp;L&amp;A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Diagramme</vt:lpstr>
      </vt:variant>
      <vt:variant>
        <vt:i4>1</vt:i4>
      </vt:variant>
    </vt:vector>
  </HeadingPairs>
  <TitlesOfParts>
    <vt:vector size="15" baseType="lpstr">
      <vt:lpstr>Kreisdiagramm</vt:lpstr>
      <vt:lpstr>Bundestagswahl</vt:lpstr>
      <vt:lpstr>Hessische Landtagswahl</vt:lpstr>
      <vt:lpstr>Blasendiagramm</vt:lpstr>
      <vt:lpstr>Netzdiagramme</vt:lpstr>
      <vt:lpstr>Oberflächendiagramme</vt:lpstr>
      <vt:lpstr>Wasserfalldiagramm</vt:lpstr>
      <vt:lpstr>Kursdiagramme</vt:lpstr>
      <vt:lpstr>Treemap-Diagramm</vt:lpstr>
      <vt:lpstr>Sunburst-Diagramm</vt:lpstr>
      <vt:lpstr>Histogramm</vt:lpstr>
      <vt:lpstr>Pareto-Diagramm</vt:lpstr>
      <vt:lpstr>Kastengrafikdiagramm</vt:lpstr>
      <vt:lpstr>Grafiken</vt:lpstr>
      <vt:lpstr>Wahlergebnisse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Spieß</dc:creator>
  <cp:lastModifiedBy>Robert Klingenberg</cp:lastModifiedBy>
  <cp:lastPrinted>2023-09-10T11:57:55Z</cp:lastPrinted>
  <dcterms:created xsi:type="dcterms:W3CDTF">2013-11-25T11:55:08Z</dcterms:created>
  <dcterms:modified xsi:type="dcterms:W3CDTF">2025-10-28T14:41:49Z</dcterms:modified>
</cp:coreProperties>
</file>